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orlenpl.sharepoint.com/sites/PL.ORL.ProceszakupowyEPM-RFP/Shared Documents/RFP/RFP - dwa etapy/RFI - wersja angielska/"/>
    </mc:Choice>
  </mc:AlternateContent>
  <xr:revisionPtr revIDLastSave="81" documentId="8_{C489A730-4194-4D11-82CC-0CC277D399A2}" xr6:coauthVersionLast="47" xr6:coauthVersionMax="47" xr10:uidLastSave="{7A8BEB59-71C3-4964-B73F-CAD6F55F8B34}"/>
  <bookViews>
    <workbookView xWindow="-120" yWindow="-120" windowWidth="29040" windowHeight="15720" tabRatio="904" firstSheet="1" activeTab="1" xr2:uid="{4A0A5DFC-878D-4DFD-AD4D-B0C8896708FC}"/>
  </bookViews>
  <sheets>
    <sheet name="Description of contents" sheetId="30" r:id="rId1"/>
    <sheet name="Features" sheetId="28" r:id="rId2"/>
    <sheet name="Processes and sub-processes" sheetId="27" r:id="rId3"/>
    <sheet name="List of SPM’s key products" sheetId="2" r:id="rId4"/>
  </sheets>
  <definedNames>
    <definedName name="_xlnm._FilterDatabase" localSheetId="1" hidden="1">Features!$B$2:$H$2</definedName>
    <definedName name="_xlnm._FilterDatabase" localSheetId="3" hidden="1">'List of SPM’s key products'!$A$2:$J$157</definedName>
    <definedName name="_xlnm._FilterDatabase" localSheetId="2" hidden="1">'Processes and sub-processes'!$A$1:$L$154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2" l="1"/>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3" i="2"/>
  <c r="G153" i="27"/>
  <c r="H154" i="27" s="1"/>
  <c r="H152" i="27"/>
  <c r="H151" i="27"/>
  <c r="H150" i="27"/>
  <c r="H149" i="27"/>
  <c r="H148" i="27"/>
  <c r="G149" i="27" s="1"/>
  <c r="G148" i="27"/>
  <c r="H147" i="27"/>
  <c r="G147" i="27"/>
  <c r="H144" i="27"/>
  <c r="H146" i="27" s="1"/>
  <c r="H143" i="27"/>
  <c r="H142" i="27"/>
  <c r="H141" i="27"/>
  <c r="H140" i="27"/>
  <c r="G141" i="27" s="1"/>
  <c r="G140" i="27"/>
  <c r="H139" i="27"/>
  <c r="H135" i="27"/>
  <c r="H137" i="27" s="1"/>
  <c r="G138" i="27" s="1"/>
  <c r="H134" i="27"/>
  <c r="H133" i="27"/>
  <c r="H132" i="27"/>
  <c r="H131" i="27"/>
  <c r="G132" i="27" s="1"/>
  <c r="G131" i="27"/>
  <c r="H130" i="27"/>
  <c r="H129" i="27"/>
  <c r="H128" i="27"/>
  <c r="H127" i="27"/>
  <c r="G128" i="27" s="1"/>
  <c r="H126" i="27"/>
  <c r="H124" i="27"/>
  <c r="H125" i="27" s="1"/>
  <c r="H123" i="27"/>
  <c r="H122" i="27"/>
  <c r="G123" i="27" s="1"/>
  <c r="H121" i="27"/>
  <c r="H120" i="27"/>
  <c r="G121" i="27" s="1"/>
  <c r="G122" i="27" s="1"/>
  <c r="H119" i="27"/>
  <c r="G120" i="27" s="1"/>
  <c r="H116" i="27"/>
  <c r="H117" i="27" s="1"/>
  <c r="H115" i="27"/>
  <c r="G116" i="27" s="1"/>
  <c r="H113" i="27"/>
  <c r="H112" i="27"/>
  <c r="H111" i="27"/>
  <c r="H110" i="27"/>
  <c r="H109" i="27"/>
  <c r="H108" i="27"/>
  <c r="H107" i="27"/>
  <c r="H106" i="27"/>
  <c r="H105" i="27"/>
  <c r="G106" i="27" s="1"/>
  <c r="G105" i="27"/>
  <c r="H104" i="27"/>
  <c r="H103" i="27"/>
  <c r="G104" i="27" s="1"/>
  <c r="H102" i="27"/>
  <c r="G102" i="27"/>
  <c r="H101" i="27"/>
  <c r="H99" i="27"/>
  <c r="H98" i="27"/>
  <c r="H97" i="27"/>
  <c r="H96" i="27"/>
  <c r="H94" i="27"/>
  <c r="G95" i="27" s="1"/>
  <c r="H95" i="27" s="1"/>
  <c r="H93" i="27"/>
  <c r="H92" i="27"/>
  <c r="G93" i="27" s="1"/>
  <c r="G92" i="27"/>
  <c r="H91" i="27"/>
  <c r="H90" i="27"/>
  <c r="H81" i="27"/>
  <c r="G79" i="27"/>
  <c r="H13" i="27"/>
  <c r="H114" i="27" l="1"/>
  <c r="G115" i="27" s="1"/>
  <c r="G144" i="27"/>
  <c r="G129" i="27"/>
  <c r="G133" i="27"/>
  <c r="G135" i="27"/>
  <c r="G113" i="27"/>
  <c r="G108" i="27"/>
  <c r="G126" i="27"/>
  <c r="G127" i="27" s="1"/>
  <c r="G114" i="27"/>
  <c r="G150" i="27"/>
  <c r="G152" i="27"/>
  <c r="G124" i="27"/>
  <c r="G94" i="27"/>
  <c r="G142" i="27"/>
  <c r="G151" i="27"/>
  <c r="H153" i="27"/>
  <c r="G154" i="27" s="1"/>
  <c r="G143" i="27"/>
  <c r="G145" i="27"/>
  <c r="H145" i="27" s="1"/>
  <c r="G146" i="27" s="1"/>
  <c r="G134" i="27"/>
  <c r="G136" i="27"/>
  <c r="H136" i="27" s="1"/>
  <c r="G125" i="27"/>
  <c r="H118" i="27"/>
  <c r="G118" i="27"/>
  <c r="G110" i="27"/>
  <c r="G117" i="27"/>
  <c r="G107" i="27"/>
  <c r="G97" i="27"/>
  <c r="G96" i="27"/>
  <c r="H80" i="27"/>
  <c r="H138" i="27" l="1"/>
  <c r="G137" i="27"/>
  <c r="H22" i="27"/>
  <c r="H68" i="27" l="1"/>
  <c r="G69" i="27" s="1"/>
  <c r="H67" i="27"/>
  <c r="H15" i="27" l="1"/>
  <c r="H77" i="27"/>
  <c r="G78" i="27" s="1"/>
  <c r="H76" i="27"/>
  <c r="H63" i="27"/>
  <c r="H73" i="27"/>
  <c r="H66" i="27"/>
  <c r="G111" i="27"/>
  <c r="H43" i="27"/>
  <c r="G103" i="27"/>
  <c r="H64" i="27"/>
  <c r="H57" i="27"/>
  <c r="H59" i="27"/>
  <c r="H55" i="27"/>
  <c r="H54" i="27"/>
  <c r="H74" i="27"/>
  <c r="H56" i="27"/>
  <c r="H86" i="27"/>
  <c r="H72" i="27"/>
  <c r="H51" i="27"/>
  <c r="H48" i="27"/>
  <c r="H52" i="27"/>
  <c r="H46" i="27"/>
  <c r="H44" i="27"/>
  <c r="H42" i="27"/>
  <c r="H39" i="27"/>
  <c r="H38" i="27"/>
  <c r="H37" i="27"/>
  <c r="H36" i="27"/>
  <c r="H28" i="27"/>
  <c r="H25" i="27"/>
  <c r="H21" i="27"/>
  <c r="G14" i="27"/>
  <c r="H85" i="27"/>
  <c r="H16" i="27"/>
  <c r="H14" i="27"/>
  <c r="G15" i="27" s="1"/>
  <c r="H84" i="27"/>
  <c r="H82" i="27"/>
  <c r="H35" i="27" l="1"/>
  <c r="G17" i="27"/>
  <c r="H20" i="27"/>
  <c r="G119" i="27"/>
  <c r="G60" i="27"/>
  <c r="G59" i="27"/>
  <c r="G61" i="27"/>
  <c r="G62" i="27" s="1"/>
  <c r="H58" i="27"/>
  <c r="G40" i="27"/>
  <c r="H45" i="27"/>
  <c r="G72" i="27"/>
  <c r="H71" i="27"/>
  <c r="G73" i="27"/>
  <c r="G74" i="27"/>
  <c r="G66" i="27"/>
  <c r="H100" i="27"/>
  <c r="G101" i="27" s="1"/>
  <c r="G100" i="27"/>
  <c r="H78" i="27"/>
  <c r="G130" i="27"/>
  <c r="G91" i="27"/>
  <c r="H89" i="27"/>
  <c r="G90" i="27" s="1"/>
  <c r="G71" i="27"/>
  <c r="G13" i="27"/>
  <c r="H75" i="27"/>
  <c r="G77" i="27" s="1"/>
  <c r="H49" i="27"/>
  <c r="G50" i="27" s="1"/>
  <c r="H50" i="27"/>
  <c r="G51" i="27" s="1"/>
  <c r="G52" i="27" s="1"/>
  <c r="H47" i="27"/>
  <c r="G112" i="27"/>
  <c r="G80" i="27"/>
  <c r="H79" i="27"/>
  <c r="G81" i="27"/>
  <c r="G98" i="27"/>
  <c r="G99" i="27" s="1"/>
  <c r="G67" i="27"/>
  <c r="G68" i="27"/>
  <c r="H61" i="27"/>
  <c r="H60" i="27"/>
  <c r="H65" i="27"/>
  <c r="G45" i="27"/>
  <c r="G44" i="27"/>
  <c r="H83" i="27"/>
  <c r="H41" i="27"/>
  <c r="H88" i="27"/>
  <c r="G89" i="27" s="1"/>
  <c r="H87" i="27"/>
  <c r="G88" i="27" s="1"/>
  <c r="G43" i="27"/>
  <c r="H62" i="27"/>
  <c r="G63" i="27" s="1"/>
  <c r="G64" i="27" s="1"/>
  <c r="G65" i="27" s="1"/>
  <c r="G139" i="27"/>
  <c r="H34" i="27"/>
  <c r="H40" i="27"/>
  <c r="H53" i="27"/>
  <c r="G54" i="27" s="1"/>
  <c r="G55" i="27" s="1"/>
  <c r="G56" i="27" s="1"/>
  <c r="G57" i="27" s="1"/>
  <c r="G58" i="27" s="1"/>
  <c r="G53" i="27"/>
  <c r="G109" i="27"/>
  <c r="G70" i="27"/>
  <c r="H69" i="27"/>
  <c r="G26" i="27"/>
  <c r="H26" i="27" s="1"/>
  <c r="G37" i="27" s="1"/>
  <c r="G38" i="27"/>
  <c r="G39" i="27"/>
  <c r="H17" i="27"/>
  <c r="G22" i="27" s="1"/>
  <c r="G16" i="27"/>
  <c r="G18" i="27"/>
  <c r="G23" i="27"/>
  <c r="H18" i="27"/>
  <c r="G19" i="27" s="1"/>
  <c r="H19" i="27"/>
  <c r="G20" i="27" s="1"/>
  <c r="H27" i="27"/>
  <c r="H23" i="27"/>
  <c r="G24" i="27" s="1"/>
  <c r="H24" i="27"/>
  <c r="H70" i="27"/>
  <c r="G49" i="27" l="1"/>
  <c r="G48" i="27"/>
  <c r="G42" i="27"/>
  <c r="G41" i="27"/>
  <c r="G46" i="27"/>
  <c r="G47" i="27" s="1"/>
  <c r="G76" i="27"/>
  <c r="G75" i="27"/>
  <c r="G83" i="27"/>
  <c r="G86" i="27"/>
  <c r="G85" i="27"/>
  <c r="G87" i="27"/>
  <c r="G82" i="27"/>
  <c r="G84" i="27"/>
  <c r="G27" i="27"/>
  <c r="G21" i="27"/>
  <c r="G25" i="27"/>
  <c r="G28" i="27"/>
  <c r="G35" i="27"/>
  <c r="G34" i="27"/>
  <c r="G36" i="27"/>
</calcChain>
</file>

<file path=xl/sharedStrings.xml><?xml version="1.0" encoding="utf-8"?>
<sst xmlns="http://schemas.openxmlformats.org/spreadsheetml/2006/main" count="2733" uniqueCount="1321">
  <si>
    <t>1. A list of key outputs generated by the SPM module’s functionalities</t>
  </si>
  <si>
    <t>Defined in the tab: List of SPM key products</t>
  </si>
  <si>
    <t>2. A list of processes and process steps in which the SPM system is involved, across all processes carried out within the scope of strategic finance (note that some of the process steps are carried out in other systems). In this regard, we provide a detailed description of the steps within the SPM sub-processes, whilst for other systems we provide only a description at the level of processes and activities (without descriptions of the sub-process steps)</t>
  </si>
  <si>
    <t>Defined in the tab: Processes and sub-processes</t>
  </si>
  <si>
    <t>3. A list of expected functionalities for the SPM module that form part of the main strategic finance processes.</t>
  </si>
  <si>
    <t>Defined in the tab: Features</t>
  </si>
  <si>
    <t>Key features</t>
  </si>
  <si>
    <t>Oczekiwane funkcjonalności  szczegółowe to m.in..:</t>
  </si>
  <si>
    <t>Numbering</t>
  </si>
  <si>
    <t>Detailed functionality of the recommended EPM (SPM) tool, with a brief description</t>
  </si>
  <si>
    <t>ORLEN 
CriticalRequirement 
(X = YES)</t>
  </si>
  <si>
    <t>Comment
(required for the ‘partial’ coverage level)</t>
  </si>
  <si>
    <t>A1.  Long-Term Strategic Framework (LTSF): systematic management of sub-processes for the development of strategic hypotheses, aggregation, evaluation and prioritisation of conclusions drawn from: the analysis of stakeholder expectations, the strategic analysis of the external environment, and the strategic directions pursued by competitors (at the level of segments and/or strategy operationalisation programmes), the analysis of findings from the monitoring of strategic objectives and the objectives of strategic programmes and initiatives; the progress of strategic projects; projects supporting the operationalisation of the strategy; M&amp;A processes; and activities carried out within the framework of strategic partnerships.</t>
  </si>
  <si>
    <t>Możliwość importowania harmonogramów ze źródeł zewnętrznych (np. MS Project, Oracle Primavera)</t>
  </si>
  <si>
    <t>A1</t>
  </si>
  <si>
    <t>The system provides standard integration with Microsoft Office tools, enabling the import, export, updating and presentation of planning data, forecasts and reports, whilst maintaining version control and user permissions.</t>
  </si>
  <si>
    <t>X</t>
  </si>
  <si>
    <t>YES</t>
  </si>
  <si>
    <t>Narzędzie integrujące system z programami Microsoft Office (np. Excel) umożliwiające przeglądanie, importowanie, eksportowanie, aktualizacje i rozpowszechnianie danych w interfejsach programów MS Office</t>
  </si>
  <si>
    <t>A2</t>
  </si>
  <si>
    <t>The system allows documents to be attached to system objects (e.g. projects, initiatives, strategic objectives), complete with version control, access control and the ability to use them in decision-making processes.</t>
  </si>
  <si>
    <t xml:space="preserve">NO  </t>
  </si>
  <si>
    <t>Możliwość przesyłania dokumentów do systemu i kojarzenia takich dokumentów z elementami danych/rekordami w systemie</t>
  </si>
  <si>
    <t xml:space="preserve">A3 </t>
  </si>
  <si>
    <t>The system provides an open API that enables integration with ERP, EPM, PPM/SPM and PM systems, data platforms and other components of the IT architecture.</t>
  </si>
  <si>
    <t>PARTIAL</t>
  </si>
  <si>
    <t>Dostępność otwartego API, umożliwiając łatwą integrację z różnorodnymi systemami klasy np. ERP, EPM, PPM/SPM, PM, AIP</t>
  </si>
  <si>
    <t xml:space="preserve">A4 </t>
  </si>
  <si>
    <t>The system is designed for enterprise-wide deployment and enables integration with the organisation’s target IT architecture, in accordance with applicable standards for security, integration and data management.</t>
  </si>
  <si>
    <t>Zintegrowanie EPM ze środowiskiem zgodnie z Blueprintem docelowej architektury IT</t>
  </si>
  <si>
    <t xml:space="preserve">A5 </t>
  </si>
  <si>
    <t>The system features built-in mechanisms for analysing and validating data quality, which can be configured by business users to ensure the consistency, completeness and accuracy of the information.</t>
  </si>
  <si>
    <t>Wbudowany mechanizm analizy jakości danych importowanych do systemu na zdefinowanym przez użytkownika poziomie</t>
  </si>
  <si>
    <t>A6</t>
  </si>
  <si>
    <t>The system offers integration capabilities and pre-built connectors to leading enterprise platforms and applications, with the option to extend these integrations.</t>
  </si>
  <si>
    <t>Gotowe integracje/konektory z wiodącymi klasami rozwiązań dostawców, takimi jak Salesforce, Oracle, Workday, SharePoint</t>
  </si>
  <si>
    <t xml:space="preserve">A7 </t>
  </si>
  <si>
    <t>The system supports interoperability with data governance tools, including the use of common data definitions, structures, concept dictionaries and metadata.</t>
  </si>
  <si>
    <t xml:space="preserve">Interoperacyjność z narzędziami Data Governance </t>
  </si>
  <si>
    <t>A8</t>
  </si>
  <si>
    <t>The system enables the import, synchronisation and version control of organisational, segment and business hierarchies from source systems.</t>
  </si>
  <si>
    <t>Import hierarchii (np. segmentowych czy organizacyjnych) z systemów źródłowych, w tym możliwość ich porównywania, scalania</t>
  </si>
  <si>
    <t xml:space="preserve">A9 </t>
  </si>
  <si>
    <t>The system enables the automatic import of external data, including macroeconomic and market data, with the option to map this data to scenarios and strategic analyses.</t>
  </si>
  <si>
    <t>Integracja danych ze zewnętrznych źródeł (np. danych makroekonomicznych) - możliwość automatycznego zasilenia systemu</t>
  </si>
  <si>
    <t>A10</t>
  </si>
  <si>
    <t>The system enables users to create and manage multiple versions of data (e.g. plans, forecasts, actuals, scenarios) and to compare them.</t>
  </si>
  <si>
    <t>Wersjonowanie danych: Tworzenie i zarządzanie różnymi wersjami danych, takimi jak dane rzeczywiste, budżetowe i prognozowane</t>
  </si>
  <si>
    <t xml:space="preserve">A11 </t>
  </si>
  <si>
    <t>The system records a complete history of data changes, including information on the author of the change, the time and the type of modification (audit trail).</t>
  </si>
  <si>
    <t>Śledzenie historii zmian, zamieszczania danych: rejestrowanie historii (informacja o typie zmiany, jej autorze i znaczniku czasowym)</t>
  </si>
  <si>
    <t>A12</t>
  </si>
  <si>
    <t>The system automatically converts values in multiple currencies based on defined exchange rates, with the option to apply different exchange rate scenarios.</t>
  </si>
  <si>
    <t>Automatyczne przeliczanie wartości planowanych w różnych walutach na inne waluty na podstawie aktualnych lub zdefiniowanych przez użytkownika kursów wymiany.</t>
  </si>
  <si>
    <t xml:space="preserve">A13 </t>
  </si>
  <si>
    <t>The system fully supports the planning, analysis and reporting of data in PLN as the base currency.</t>
  </si>
  <si>
    <t>Wsparcie systemowe wyrażania wartości w walucie PLN</t>
  </si>
  <si>
    <t xml:space="preserve">A14 </t>
  </si>
  <si>
    <t>The system enables centralised management of user and user group permissions based on roles, organisational structures and processes.</t>
  </si>
  <si>
    <t>Zarządzanie uprawnieniami i dostępem dla poszczególnych użytkowników oraz grup użytkowników</t>
  </si>
  <si>
    <t xml:space="preserve">A15 </t>
  </si>
  <si>
    <t>The system enables detailed management of access to data and system functions based on roles and permissions.</t>
  </si>
  <si>
    <t>Możliwość zarządzania uprawnieniami poprzez zewnętrzne narzędzia (np. Microsoft Azure Active Directory czy Okta)</t>
  </si>
  <si>
    <t>A16</t>
  </si>
  <si>
    <t>The system enables integration with external identity and access management (IAM) systems, including support for SSO and MFA.</t>
  </si>
  <si>
    <t>Możliwość synchronizacji/integracji zarządzania dostępem z listami mailingowymi firmy na bazie ról i struktury organizacyjnej</t>
  </si>
  <si>
    <t xml:space="preserve">A17 </t>
  </si>
  <si>
    <t>The system enables access management to be synchronised with the organisational structure and user roles.</t>
  </si>
  <si>
    <t>Blokowanie danych przed edycją, aby zapewnić ich integralność i bezpieczeństwo przez osobę z nadanymi uprawnieniami</t>
  </si>
  <si>
    <t xml:space="preserve">A18 </t>
  </si>
  <si>
    <t>The system allows data to be locked against editing once specific stages of the process have been completed.</t>
  </si>
  <si>
    <t>Przyznawanie tymczasowych dostępów dla użytkowników przez osobę z nadanymi uprawnieniami</t>
  </si>
  <si>
    <t xml:space="preserve">A19 </t>
  </si>
  <si>
    <t>The system allows temporary access to be granted to users for a specific period or scope of functionality.</t>
  </si>
  <si>
    <t>Konfigurowanie polityk bezpieczeństwa, w tym zarządzanie dostępem do danych na poziomie pól, modułów i dokumentów</t>
  </si>
  <si>
    <t xml:space="preserve">A20 </t>
  </si>
  <si>
    <t>The system allows security policies to be defined at the level of fields, modules, processes and documents.</t>
  </si>
  <si>
    <t>Zarządzanie hasłami i ustawieniami bezpieczeństwa, w tym wymuszanie polityk haseł oraz MFA (Multi-Factor Authentication)</t>
  </si>
  <si>
    <t xml:space="preserve">A21 </t>
  </si>
  <si>
    <t>The system supports corporate password policies and multi-factor authentication.</t>
  </si>
  <si>
    <t>Definowanie interwałów czasowych w dowolnej granulacji z zachowaniem ciągłości formuł</t>
  </si>
  <si>
    <t xml:space="preserve">A22 </t>
  </si>
  <si>
    <t>The system allows you to define any time intervals whilst maintaining the continuity of the calculation formulas.</t>
  </si>
  <si>
    <t>Możliwość przeliczania wielkości  w oparciu o uproszczone reguły na wybranych interwałach czasowych  (np., dane roczne na kwartały, miesiace, itd.)</t>
  </si>
  <si>
    <t xml:space="preserve">A23 </t>
  </si>
  <si>
    <t>Automatic disaggregation and aggregation of data across different time scales.</t>
  </si>
  <si>
    <t>Definowanie dowolnych reguł agregacji danych (m.in. w odniesieniu do różnych interwałów czasowych np. definiowalna, odmienna szczegółowość w danym okresie planistycznym)</t>
  </si>
  <si>
    <t xml:space="preserve">A24 </t>
  </si>
  <si>
    <t>Customisable data aggregation rules for different periods and planning scenarios.</t>
  </si>
  <si>
    <t>GUI dostępne w języku polskim i angielskim</t>
  </si>
  <si>
    <t xml:space="preserve">A25 </t>
  </si>
  <si>
    <t>The user interface is available in Polish and English.</t>
  </si>
  <si>
    <t>Możliwość dodawania obsługi innych języków do GUI</t>
  </si>
  <si>
    <t xml:space="preserve">A26 </t>
  </si>
  <si>
    <t>The ability to extend the GUI to include further languages in line with the needs of the ORLEN Group companies.</t>
  </si>
  <si>
    <t>GUI dostępne innych językach a przede wszystkim krajów w których istnieją spółki należące do GK ORLEN (np. Norwegia, Niemcy, Czechy, Litwa)</t>
  </si>
  <si>
    <t xml:space="preserve">A27 </t>
  </si>
  <si>
    <t>Built-in tools for trend analysis, anomaly detection and ML support.</t>
  </si>
  <si>
    <t>Wsparcie narzędzi statystycznych (analiza trendów, ML, inne) w ramach EPM</t>
  </si>
  <si>
    <t xml:space="preserve">A28 </t>
  </si>
  <si>
    <t>An AI assistant that helps users analyse data, interpret results and carry out system tasks.</t>
  </si>
  <si>
    <t>Dostępność Asystenta AI</t>
  </si>
  <si>
    <t xml:space="preserve">A29 </t>
  </si>
  <si>
    <t>Available predefined forecasting models based on machine learning and time series.</t>
  </si>
  <si>
    <t>Gotowe modele prognostyczne (forecasting) wykorzystujące algorytmy ML i czasowe modele szeregów czasowych.</t>
  </si>
  <si>
    <t>A30</t>
  </si>
  <si>
    <t>The ability to select forecasting algorithms; this is partly achieved through integration with external ML platforms.</t>
  </si>
  <si>
    <t>Możliwość wyboru algorytmu: Amazon Forecast (Prophet, DeepAR+), AutoML, statyczne modele.</t>
  </si>
  <si>
    <t>A31</t>
  </si>
  <si>
    <t>Training models using internal and external data (macroeconomic and market data).</t>
  </si>
  <si>
    <t>Wkaźnik zaufania - Możliwość uczenia modeli na danych wewnętrznych + zewnętrznych (np. czynniki makro, pogoda, popyt)</t>
  </si>
  <si>
    <t>A32</t>
  </si>
  <si>
    <t>Each forecast is accompanied by a confidence indicator.</t>
  </si>
  <si>
    <t>Wskaźnik zaufania - Każda prognoza wygenerowana przez AI/ML ma wskaźnik zaufania (confidence).</t>
  </si>
  <si>
    <t>A33</t>
  </si>
  <si>
    <t>The ability to define rules for automatically accepting forecasts or routing them for verification.</t>
  </si>
  <si>
    <t>Wskaźnik zaufania - Umożliwia decydowanie, które dane zaakceptować automatycznie, a które przejrzeć ręcznie.</t>
  </si>
  <si>
    <t>A34</t>
  </si>
  <si>
    <t>The interpretability of forecasts is available to a limited extent or via external components.</t>
  </si>
  <si>
    <t>Forecasting Explainability - umożliwia wskazanie czynników wpływających na prognozę (np. które zmienne były kluczowe w decyzji modelu).</t>
  </si>
  <si>
    <t>A35</t>
  </si>
  <si>
    <t>Identification of the key factors influencing the forecast outcome.</t>
  </si>
  <si>
    <t>A1. The functionality for producing a report summarising the conclusions from M1. The purpose of the summary is to review the changes that have taken place in the organisation’s internal and external environment. A report summarising the conclusions may include a recommendation from the Strategy Area regarding the requirement to amend the DRS. Development of guidelines for strategic planning (the DRS process).</t>
  </si>
  <si>
    <t>Możliwość budowania / modyfikowania/ kopiowania /kopiowania algorytmów i formuł przez usera biznesowego zgodnie z przyznanymi uprawnieniami</t>
  </si>
  <si>
    <t>B1</t>
  </si>
  <si>
    <t>The system enables business users, in accordance with their assigned permissions, to create, modify and copy calculation rules, algorithms and formulas used in the models.</t>
  </si>
  <si>
    <t>Możliwość budowania / modyfikowania/ kopiowania  formatek planistycznych przez usera biznesowego zgodnie z przyznanymi uprawnieniami</t>
  </si>
  <si>
    <t>B2</t>
  </si>
  <si>
    <t>The system enables business users, in accordance with their assigned permissions, to create, modify and copy forms and templates (input and output) used in processes.</t>
  </si>
  <si>
    <t>Możliwość budowania / modyfikowania/ kopiowania  zależności pomiędzy poszczególnymi wielkościami zgodnie z przyznanymi uprawnieniami</t>
  </si>
  <si>
    <t>B3</t>
  </si>
  <si>
    <t xml:space="preserve">The system enables business users, in accordance with their assigned permissions, to define and modify the relationships between planning and reporting figures (link logic). </t>
  </si>
  <si>
    <t>Możliwość budowania / modyfikowania/ kopiowania  face'ów sprawozdawczych i zarządczych zgodnie z przyznanymi uprawnieniami</t>
  </si>
  <si>
    <t>B4</t>
  </si>
  <si>
    <t xml:space="preserve">The system enables business users, in accordance with their assigned permissions, to create and modify reporting and management layouts (including the presentation of results / ‘dashboards’). </t>
  </si>
  <si>
    <t>Możliwość budowania / modyfikowania/ kopiowania dowolnych agregatów danych zgodnie z przyznanymi uprawnieniami</t>
  </si>
  <si>
    <t>B5</t>
  </si>
  <si>
    <t>The system enables business users, in accordance with their assigned permissions, to create and modify data aggregates and aggregation rules at various levels of the hierarchy.</t>
  </si>
  <si>
    <t>Możliwość drill down danych</t>
  </si>
  <si>
    <t>B6</t>
  </si>
  <si>
    <t>The system provides drill-down/drill-through analysis capabilities, allowing users to navigate from the aggregated level to the source data within the scope of their authorised access.</t>
  </si>
  <si>
    <t>Dostępność supermarketów analitycznych na żądanie: Możliwość grupowania zestawów danych w domeny, dzięki czemu są one dostępne dla użytkowników biznesowych bez konieczności programowania  zgodnie z przyznanymi uprawnieniami</t>
  </si>
  <si>
    <t>B7</t>
  </si>
  <si>
    <t>The system provides a ‘self-service analytics’ mechanism, enabling data sets to be grouped into domains and made available to business users without the need for programming, within the scope of their assigned permissions.</t>
  </si>
  <si>
    <t>Predefiniowane i konfigurowalne szablony i modele wspomagające obsługę procesów analizy finansowej</t>
  </si>
  <si>
    <t>B8</t>
  </si>
  <si>
    <t xml:space="preserve">The system provides predefined and customisable templates and models to support financial analysis, including variance analysis, trend analysis and what-if analysis. </t>
  </si>
  <si>
    <t>B9</t>
  </si>
  <si>
    <t>The system provides centralised management of the portfolio of strategic initiatives, programmes and projects, along with their links to strategic objectives, segments, business lines and business owners.</t>
  </si>
  <si>
    <t>B10</t>
  </si>
  <si>
    <t>The system provides support for the assessment, comparison and prioritisation of investment initiatives based on financial and non-financial criteria, strategic value, risks, and capital and resource constraints.</t>
  </si>
  <si>
    <t>B11</t>
  </si>
  <si>
    <t xml:space="preserve">The system supports strategic capital allocation processes at portfolio level, including balancing the portfolio of development and maintenance projects and aligning the portfolio with strategic and financial objectives. </t>
  </si>
  <si>
    <t>B12</t>
  </si>
  <si>
    <t>The system enables the performance of portfolio, variant and scenario analyses (including ‘what-if’ analyses) to support investment decisions, strategic planning and strategic reviews.</t>
  </si>
  <si>
    <t>B13</t>
  </si>
  <si>
    <t xml:space="preserve">The system ensures that strategic objectives are broken down into initiatives and projects, and that their contribution to the implementation of the strategy is monitored (objective–initiative–project–portfolio link). </t>
  </si>
  <si>
    <t>B14</t>
  </si>
  <si>
    <t>The system enables the aggregation of portfolio, financial and operational data for the purposes of periodic strategic reviews and supports the preparation of decision-making materials for management bodies.</t>
  </si>
  <si>
    <t>B15</t>
  </si>
  <si>
    <t>The system provides support for managing changes to the portfolio during the year, including the identification of deviations and support for decisions regarding the acceleration, suspension, modification or termination of initiatives (capital flexibility).</t>
  </si>
  <si>
    <t>B16</t>
  </si>
  <si>
    <t xml:space="preserve">The system enables the identification, aggregation and analysis of risks and opportunities at the level of the portfolio of initiatives and projects, together with an assessment of their impact on the achievement of strategic objectives and allocation decisions. </t>
  </si>
  <si>
    <t>B17</t>
  </si>
  <si>
    <t xml:space="preserve">The system supports capital allocation based on a comparative assessment of the value of initiatives and projects (both financial and non-financial) in accordance with the adopted value framework and strategic priorities. </t>
  </si>
  <si>
    <t>A1. A feature enabling the identification of the organisation’s key aspirations and the broad acceptance of its objectives.</t>
  </si>
  <si>
    <t>Zarządzanie procesem decyzyjnym i akceptacjami: parametryzacja ścieżek akceptacji / zatwierdzania / opiniowania  bezpośrednio w narzędziu</t>
  </si>
  <si>
    <t>D1</t>
  </si>
  <si>
    <t>The system supports the decision-making and approval process by allowing approval, authorisation and review workflows to be configured directly within the tool.</t>
  </si>
  <si>
    <t>Możliwość budowy workflow na dawolnych poziomach (procesy, podprocesy, itd.) zgodnie z przyznanymi uprawnieniami</t>
  </si>
  <si>
    <t>D2</t>
  </si>
  <si>
    <t xml:space="preserve">The system allows you to create and modify workflows at any level (processes, sub-processes, steps), in accordance with the permissions granted. </t>
  </si>
  <si>
    <t>Możliwość budowy harmonogramów i nadzoru ich realizacji (monitoring procesów, podprocesów, kroków) zgodnie z przyznanymi uprawnieniami</t>
  </si>
  <si>
    <t>D3</t>
  </si>
  <si>
    <t>The system enables the creation of schedules and the supervision of their implementation (monitoring of processes, sub-processes and steps), including deadline control.</t>
  </si>
  <si>
    <t>Możliwość nadawana ról w procesach dla poszczególnych userów.</t>
  </si>
  <si>
    <t>D4</t>
  </si>
  <si>
    <t>The system allows roles to be defined within processes and assigned to users or user groups.</t>
  </si>
  <si>
    <t>Mozliwośc uwzględniania / nie uwzględniania danych jednostek gospodarczych</t>
  </si>
  <si>
    <t>D5</t>
  </si>
  <si>
    <t xml:space="preserve">The system allows data from selected business entities to be included or excluded as part of the process being carried out (in accordance with the rules). </t>
  </si>
  <si>
    <t>Generowanie map procesów i matrix RASCI</t>
  </si>
  <si>
    <t>D6</t>
  </si>
  <si>
    <t>The system enables the generation of process maps and responsibility matrices (RASCI) based on defined workflows and roles.</t>
  </si>
  <si>
    <t>Bieżący monitoring procesu i budowa dashbordów w tym zakresie</t>
  </si>
  <si>
    <t>D7</t>
  </si>
  <si>
    <t>The system provides real-time monitoring of the process and the ability to create dashboards showing the status of each stage, timeliness and progress.</t>
  </si>
  <si>
    <t>Definiowanie reguł automatycznego przypisania zadania do wybranego: użytkownika, grupy użytkowników, roli</t>
  </si>
  <si>
    <t>D8</t>
  </si>
  <si>
    <t>The system allows you to define rules for automatically assigning tasks to a user, a group of users or a role.</t>
  </si>
  <si>
    <t>Eskalacja zadania wewnątrz narzędzia</t>
  </si>
  <si>
    <t>D9</t>
  </si>
  <si>
    <t>The system allows tasks to be escalated within the tool (e.g. to a line manager or process administrator) based on defined rules.</t>
  </si>
  <si>
    <t>W przypadku braku realizacji zadania w wyznaczonym terminie automatyczne anulowanie zadania lub  przepisanie go do innego użytkownika</t>
  </si>
  <si>
    <t>D10</t>
  </si>
  <si>
    <t xml:space="preserve">The system allows a task to be automatically cancelled or reassigned to another user if it is not completed within a specified timeframe (in accordance with the rules). </t>
  </si>
  <si>
    <t>Wbudowane narzędzie do monitoringu SLA i identyfikacji wąskich gardeł (bottlenecks)</t>
  </si>
  <si>
    <t>D11</t>
  </si>
  <si>
    <t>The system provides SLA monitoring and identifies bottlenecks in the process flow.</t>
  </si>
  <si>
    <t>Śledzenie historii wykonanych zmian wraz z timestampem i użytkownikiem (audit trail) np. akceptacji i odrzuceń z poziomu administratora biznesowego</t>
  </si>
  <si>
    <t>D12</t>
  </si>
  <si>
    <t xml:space="preserve">The system provides an audit trail of process activities (including approvals and rejections), including user details and a timestamp. </t>
  </si>
  <si>
    <t xml:space="preserve">Tworzenie automatycznych powiadomień i przypomnień dla użytkowników, informujące o zmianie statusu zadania/etapu, aktualizacji informacji czy przypisaniu nowego zadania do użytkownika wraz z informacją o czasie realizacji i właścicielu zadania </t>
  </si>
  <si>
    <t>D13</t>
  </si>
  <si>
    <t xml:space="preserve">The system allows you to set up automatic notifications and reminders regarding changes to the status of a task or stage, updates to information, and the assignment of a task (including its deadline and owner). </t>
  </si>
  <si>
    <t xml:space="preserve">Definiowanie automatycznych ścieżek przepływu pracy (workflow) z możliwością tworzenia sekwencyjnych, równoległych, warunkowych i zapętlonych strumieni zadań </t>
  </si>
  <si>
    <t>D14</t>
  </si>
  <si>
    <t>The system allows you to define automatic workflows (sequential, parallel, conditional and looped)</t>
  </si>
  <si>
    <t>Konfiguracja triggerów wywołujących kolejną akcję po wykonaniu poprzedniej</t>
  </si>
  <si>
    <t>D15</t>
  </si>
  <si>
    <t xml:space="preserve">The system allows you to configure triggers that initiate the next action once a condition has been met or the previous step has been completed. </t>
  </si>
  <si>
    <t>Wbudowane narzędzie do testowania zbudowanych ścieżek przepływu pracy</t>
  </si>
  <si>
    <t>D16</t>
  </si>
  <si>
    <t>The system provides a built-in tool for testing and validating defined workflow paths before they go live in production.</t>
  </si>
  <si>
    <t>Zarządzanie i wizualizacja zdefiniowanych przepływów prac z możliwością monitorowania postępu realizacji pracy w ramach zdefiniowanego workflow wraz z możliwością zostawiania komentarzy do poszczególnych etapów procesu</t>
  </si>
  <si>
    <t>D17</t>
  </si>
  <si>
    <t>The system provides workflow management and visualisation, with the ability to monitor progress and add comments at each stage.</t>
  </si>
  <si>
    <t>Tworzenie zadań w ramach przepływu pracy z przypisaną datą wykonania, właścicielem zadania, informacjami oraz powiadomieniami odnośnie przypisania oraz wykonania</t>
  </si>
  <si>
    <t>D18</t>
  </si>
  <si>
    <t>The system allows you to create tasks within a workflow, specifying a due date, a task owner and contextual information.</t>
  </si>
  <si>
    <t>Dynamiczne definiowanie terminu wykonania na bazie zdefiniowanych reguł, wraz z możliwością uwzględniania dni ustawowo wolnych od pracy w różnych krajach</t>
  </si>
  <si>
    <t>D19</t>
  </si>
  <si>
    <t>The system enables dates to be set dynamically based on rules, whilst taking into account public holidays in different countries.</t>
  </si>
  <si>
    <t>Budowanie harmonogramów procesu planowania z uwzględnieniem oceny procesu planowania</t>
  </si>
  <si>
    <t>D20</t>
  </si>
  <si>
    <t>The system enables the creation of planning process schedules (including iterations and process reviews), with the option to update them during the cycle.</t>
  </si>
  <si>
    <t>D21</t>
  </si>
  <si>
    <t>The system allows you to define the roles of ‘process owner’ and ‘step owner’ and to report on them as the process progresses.</t>
  </si>
  <si>
    <t>D22</t>
  </si>
  <si>
    <t>The system enables the recording of procedural decisions, together with their justifications, and links them to an object (e.g. an initiative, project or objective).</t>
  </si>
  <si>
    <t>D23</t>
  </si>
  <si>
    <t xml:space="preserve">The system enables context-based communication within a process (comments, @mentions, discussion history) as an alternative to email communication. </t>
  </si>
  <si>
    <t>D24</t>
  </si>
  <si>
    <t>The system allows you to create workflow templates for repetitive processes and reuse them in subsequent cycles.</t>
  </si>
  <si>
    <t>D25</t>
  </si>
  <si>
    <t>The system allows you to define rules for locking and unlocking data editing depending on the status of the process stage (lock/unlock).</t>
  </si>
  <si>
    <t>D26</t>
  </si>
  <si>
    <t>The system allows you to define escalation thresholds and multi-level escalation paths (e.g. user → team leader → process owner).</t>
  </si>
  <si>
    <t>D27</t>
  </si>
  <si>
    <t>The system enables reporting on whether tasks are completed on time or late, together with an analysis of the reasons for any delays (in the form of fields or comments).</t>
  </si>
  <si>
    <t>D28</t>
  </si>
  <si>
    <t>The system enables the handling of parallel tasks and dependencies between tasks (dependency management) within the workflow.</t>
  </si>
  <si>
    <t>D29</t>
  </si>
  <si>
    <t>The system allows you to define validation rules (gate checks) that determine whether the process proceeds to the next stage.</t>
  </si>
  <si>
    <t>D30</t>
  </si>
  <si>
    <t xml:space="preserve">The system allows the statuses of multiple processes to be aggregated in portfolio views (e.g. the process owner’s dashboard). </t>
  </si>
  <si>
    <t>D31</t>
  </si>
  <si>
    <t>The system allows process information (statuses, SLAs, logs) to be exported to report formats (e.g. XLSX/PDF) in accordance with user permissions.</t>
  </si>
  <si>
    <t>D32</t>
  </si>
  <si>
    <t>The system allows you to configure the required fields/artifacts for each stage of the process (e.g. required attachment, required comment, required justification).</t>
  </si>
  <si>
    <t>D33</t>
  </si>
  <si>
    <t xml:space="preserve">The system enables the maintenance of a record of process deviations, including the approval of deviations and audits. </t>
  </si>
  <si>
    <t>D34</t>
  </si>
  <si>
    <t>The system allows for version control of process/workflow definitions (changes to the process configuration), including a change history and the author.</t>
  </si>
  <si>
    <t>D35</t>
  </si>
  <si>
    <t>The system enables roles and responsibilities within the process to be identified and reported in a way that facilitates auditing and compliance.</t>
  </si>
  <si>
    <t>A2. Corporate strategy: developing strategic hypotheses and drawing conclusions, prioritisation, creating strategic scenarios, Systematic integration of macroeconomic assumptions and regulations mapped to business structures (strategic hypotheses, segments, programmes, strategic initiatives)</t>
  </si>
  <si>
    <t>Gromadzenie, konsolidacja i alokacja danych finansowych (wraz z wyłączeniami konsolidacyjnymi) zgodnie z regułami MSSF na różnych poziomach organizacyjnych na poziomie grupy, zależnych grup kapitałowych, spółek zależnych, segmentów, lini biznesowych i planów operacyjnych (sprzedaży, produkcji, mediów, wybranych pozycji przychodów i kosztów), w układzie zarządczym i sprawozdawczym.</t>
  </si>
  <si>
    <t>E1</t>
  </si>
  <si>
    <t>The system supports the strategic capital allocation process by defining the framework, criteria and decision-making constraints for the portfolio of initiatives and projects. Assessment of strategy operationalisation initiatives on a 5-point scale (in line with the strategic path, to be monitored, to be rectified, delayed and requiring revision), assessment of the impact of the results of the strategic external analysis and assessment of the competition on strategy implementation, development and assessment of strategic hypotheses, formulation of strategic questions with multiple-choice answers, formulation of strategic recommendations</t>
  </si>
  <si>
    <t>Możliwość oznaczenia, uzgodnienia i zarządzania transakcjami i przepływami wewnątrzgrupowymi (ilościowo, wartościowo)</t>
  </si>
  <si>
    <t>E2</t>
  </si>
  <si>
    <t xml:space="preserve">The system enables initiatives and projects within the portfolio to be prioritised, taking into account capital, resource and strategic constraints. </t>
  </si>
  <si>
    <t>Ustalanie i modyfikacja reguł konsolidacji i alokacji danych finansowych na różnych poziomach organizacyjnych</t>
  </si>
  <si>
    <t>E3</t>
  </si>
  <si>
    <t>The system enables the creation and comparison of alternative portfolio options (portfolio scenarios) as part of the capital allocation process.</t>
  </si>
  <si>
    <t>Automatyczna konsolidacja danych w oparciu zmienne parametry konsolidacyjne (kontrola (tak /nie), jedn. stowarzyszona, JV)</t>
  </si>
  <si>
    <t>E4</t>
  </si>
  <si>
    <t xml:space="preserve">The system enables the project portfolio to be optimised in terms of achieving strategic objectives, capital efficiency and an acceptable level of risk. </t>
  </si>
  <si>
    <t>Mozliwość uwzględniania / nie uwzględniania danych jednostek gospodarczych</t>
  </si>
  <si>
    <t>E5</t>
  </si>
  <si>
    <t>The system enables the balancing of the portfolio of development, maintenance and regulatory projects within the available capital limits.</t>
  </si>
  <si>
    <t>Proces konsolidacji zgodny z regułami MSR i rach. zarządczą</t>
  </si>
  <si>
    <t>E6</t>
  </si>
  <si>
    <t>The system enables the interdependencies between initiatives and projects (e.g. sequencing, mutual exclusivity, synergies) to be taken into account in the portfolio optimisation process.</t>
  </si>
  <si>
    <t>Reguły konsolidacyjne obejmujące co najmniej: eliminacje transakcji wewnątrzgrupowych, eliminacje kapitału/inwestycji, zmiany w strukturze grupy.</t>
  </si>
  <si>
    <t>E7</t>
  </si>
  <si>
    <t xml:space="preserve">The system enables the assessment of the impact of portfolio decisions on key strategic and financial indicators (e.g. EBITDA, ROCE, CAPEX). </t>
  </si>
  <si>
    <t>Możliwość zmiany reguł dla nowych scenariuszy/okresów.</t>
  </si>
  <si>
    <t>E8</t>
  </si>
  <si>
    <t>The system enables portfolios to be compared over a multi-year time horizon, taking into account fluctuations in macroeconomic and market conditions.</t>
  </si>
  <si>
    <t>Możliwość zmiany struktury grupy dla nowych scenariuszy/okresów.</t>
  </si>
  <si>
    <t>E9</t>
  </si>
  <si>
    <t xml:space="preserve">The system enables portfolios to be aggregated at the level of segments, business lines and the Group as a whole. </t>
  </si>
  <si>
    <t>Walidacja danych, tj. sprawdzenie zgodności danych z określonymi regułami.</t>
  </si>
  <si>
    <t>E10</t>
  </si>
  <si>
    <t>The system enables the preparation of a recommended investment portfolio for approval by decision-making bodies (e.g. the KSK, the Management Board).</t>
  </si>
  <si>
    <t>Możliwość wprowadzania korekt przed administratora.</t>
  </si>
  <si>
    <t>E11</t>
  </si>
  <si>
    <t>The system enables you to manage changes to the portfolio during the year (adding, suspending, modifying and closing initiatives).</t>
  </si>
  <si>
    <t>E12</t>
  </si>
  <si>
    <t>The system enables the analysis of how changes to the portfolio affect the implementation of the strategy and key financial indicators.</t>
  </si>
  <si>
    <t>E13</t>
  </si>
  <si>
    <t>The system enables initiatives and projects to be dynamically rescheduled, taking portfolio-level effects into account.</t>
  </si>
  <si>
    <t>E14</t>
  </si>
  <si>
    <t>The system enables the identification of initiatives that are critical from the perspective of strategy implementation and resource constraints.</t>
  </si>
  <si>
    <t>E15</t>
  </si>
  <si>
    <t>The system allows for the simulation of ‘accelerate / delay / suspend’ decisions at portfolio level.</t>
  </si>
  <si>
    <t>E16</t>
  </si>
  <si>
    <t>The system enables the monitoring of the utilisation of allocated capital limits at portfolio level.</t>
  </si>
  <si>
    <t>E17</t>
  </si>
  <si>
    <t>The system enables the identification and reporting of allocation conflicts between initiatives.</t>
  </si>
  <si>
    <t>E18</t>
  </si>
  <si>
    <t>The system enables the documentation of portfolio change decisions, together with the business rationale.</t>
  </si>
  <si>
    <t>E19</t>
  </si>
  <si>
    <t>The system enables the analysis of a portfolio’s resilience to changes in external conditions (portfolio stress test).</t>
  </si>
  <si>
    <t>E20</t>
  </si>
  <si>
    <t xml:space="preserve">The system allows you to compare the base portfolio with alternative portfolios. </t>
  </si>
  <si>
    <t>E21</t>
  </si>
  <si>
    <t xml:space="preserve">The system enables the evaluation of initiatives and projects based on a defined value framework. </t>
  </si>
  <si>
    <t>E22</t>
  </si>
  <si>
    <t>The system enables the comparison of initiatives of various kinds (financial, regulatory, ESG and strategic).</t>
  </si>
  <si>
    <t>E23</t>
  </si>
  <si>
    <t>The system enables the aggregation of risks and opportunities at the investment portfolio level.</t>
  </si>
  <si>
    <t>E24</t>
  </si>
  <si>
    <t xml:space="preserve">The system enables the assessment of the impact of portfolio risks on the achievement of strategic objectives. </t>
  </si>
  <si>
    <t>E25</t>
  </si>
  <si>
    <t>The system enables the identification of initiatives that contribute most significantly to the implementation of the strategy.</t>
  </si>
  <si>
    <t>E26</t>
  </si>
  <si>
    <t>The system enables the analysis of trade-offs between value, risk and the time required to implement initiatives.</t>
  </si>
  <si>
    <t>E27</t>
  </si>
  <si>
    <t>The system enables initiatives to be categorised according to strategic archetypes (e.g. growth-oriented, defensive, transformational).</t>
  </si>
  <si>
    <t>E28</t>
  </si>
  <si>
    <t xml:space="preserve">The system enables the preparation of decision-making materials for strategic reviews. </t>
  </si>
  <si>
    <t>E29</t>
  </si>
  <si>
    <t>The system enables the tracking of portfolio decisions over time.</t>
  </si>
  <si>
    <t>E30</t>
  </si>
  <si>
    <t>The system enables the analysis of discrepancies between the approved portfolio and the actual portfolio.</t>
  </si>
  <si>
    <t>E31</t>
  </si>
  <si>
    <t xml:space="preserve">The system enables what-if scenario analysis to be carried out at portfolio level. </t>
  </si>
  <si>
    <t>E32</t>
  </si>
  <si>
    <t xml:space="preserve">The system enables the use of advanced analytics and AI/ML to identify correlations and patterns within the portfolio. </t>
  </si>
  <si>
    <t>E33</t>
  </si>
  <si>
    <t>The system enables the prediction of the impact of portfolio decisions on the achievement of strategic objectives.</t>
  </si>
  <si>
    <t>E34</t>
  </si>
  <si>
    <t>The system enables portfolio options to be recommended on the basis of defined decision-making criteria.</t>
  </si>
  <si>
    <t>E35</t>
  </si>
  <si>
    <t>The system enables the documentation and archiving of portfolio scenarios and strategic decisions.</t>
  </si>
  <si>
    <t xml:space="preserve">A2. Development of strategic directions for growth. Development of a high-level model enabling: the analysis of the strategy’s assumptions, and the assessment of the strategy’s resilience to potential alternative scenarios based on the input model. </t>
  </si>
  <si>
    <t>Wybór i implementacja algorytmów prognostycznych dla różnych kategorii przychodów i kosztów. Definiowanie części pozycji kosztowych na podstawie określonych logik i założeń makroekonomicznych, a także dodawanie manualnych korekt na różnych poziomach hierarchii organizacyjnej i segmentowej przez uzytkowanika zgodnie z przyznanymi uprawnieniami</t>
  </si>
  <si>
    <t>F1</t>
  </si>
  <si>
    <t>The system enables the analysis of the impact of individual projects and strategic initiatives on performance and the structure of the portfolio, including by including and excluding projects from decision scenarios.</t>
  </si>
  <si>
    <t>Wprowadzanie i zarządzanie danymi finansowymi w ujęciu kasowym i memoriałowym</t>
  </si>
  <si>
    <t>F2</t>
  </si>
  <si>
    <t xml:space="preserve">The system enables investments to be rescheduled dynamically, taking into account the portfolio effect and the interdependencies between projects. </t>
  </si>
  <si>
    <t>Analizę wpływu konkretnych projektów na plan finansowy z wykorzystaniem danych generowanych przez proces oceny projektów inwestycyjnych (np. włączanie i wyłączanie inwestycji)</t>
  </si>
  <si>
    <t>F3</t>
  </si>
  <si>
    <t>The system enables scenario analyses to be carried out, taking into account macroeconomic, market and regulatory variables, for the purpose of assessing the resilience of the strategic portfolio.</t>
  </si>
  <si>
    <t xml:space="preserve">Dynamiczne przesuwanie inwestycji w czasie, z uwzględnieniem efektu portfelowego (wpływem na kluczowe wartości finansowe i operacyjne bazowego scenariusza bazowego): przessuwanie inwestycji w czasie, aletowanie w przypadku wpływu na prjekty powiązane </t>
  </si>
  <si>
    <t>F4</t>
  </si>
  <si>
    <t>The system allows you to define the planning method used in portfolio analyses (manual, rule-based, statistical).</t>
  </si>
  <si>
    <t>Przeprowadzanie analiz scenariuszowych z uwzględnieniem zmieniających się warunków makroekonomicznych, rynkowych, regulacyjnych, operacyjnych oraz kosztowych zgodnie z wymogami biznesowymi Wprowadzenie warunków brzegowych do optymalizacji strategii organizacji, takich jak poziom zadłużenia, produkcji, udział rynkowy itp. i alertowanie w przypadku ich niedotrzymywania</t>
  </si>
  <si>
    <t>F5</t>
  </si>
  <si>
    <t>The system enables the management of versions of scenarios and variants used in SPM processes.</t>
  </si>
  <si>
    <t>swobodna parametryzacja, np. dywidendy na poziomie spółek w oparciu o dowolne parametry</t>
  </si>
  <si>
    <t>F6</t>
  </si>
  <si>
    <t>The system enables the creation of business scenarios and stress tests to compare different strategic portfolio options.</t>
  </si>
  <si>
    <t>swobodna parametryzacja cashpoolingu w zakresie doistepnych limitów, kosztów przychodów, automatycznego spłacania, zaciągania zgodnie z przyjętymi kryteriamy wykorzystania danych źródeł finansowania</t>
  </si>
  <si>
    <t>F7</t>
  </si>
  <si>
    <t>The system enables drill-down analysis to identify the sources of a project’s impact on portfolio performance.</t>
  </si>
  <si>
    <t>swobodna parametryzacja zadłużenia: rożne rodzaje kredytów i pożyczek, obligacje , dokapitalizowania, różne sposoby kalkulacji kosztów, przychodów z uch tytułów, wyznaczanie lmitów na dowolnym poziomie organizacyjnym (spółka, segment, projekt_,itp..)</t>
  </si>
  <si>
    <t>F8</t>
  </si>
  <si>
    <t>The system enables the analysis of portfolio scenarios using key performance indicators at various levels of aggregation.</t>
  </si>
  <si>
    <t>swobodna parametryzacja kapitału pracującego; cykle inkasa należności, faktoring, zobowiazań na dowolnym poziomie (klient/dostawca, grupa klientów/dostawców, kanały dystrybucji, kraje, segmenty. Linie biz, spółk, itp.)</t>
  </si>
  <si>
    <t>F9</t>
  </si>
  <si>
    <t>The system enables the analysis of the relationships between financial and investment plans in the context of portfolio decisions.</t>
  </si>
  <si>
    <t>swobodna parametryzacja kapitału pracującego w zakresie rozliczeń z tytułu podatków i opłat</t>
  </si>
  <si>
    <t>F10</t>
  </si>
  <si>
    <t>The system allows data to be converted to new management frameworks in order to compare portfolio scenarios. The system allows data to be converted to new management frameworks in order to compare portfolio scenarios.</t>
  </si>
  <si>
    <t>parametryzacja,udziału partnerów biznesowych w projektach lub spółkach z wplywem na sposób finansowania i konsolidacji</t>
  </si>
  <si>
    <t>F11</t>
  </si>
  <si>
    <t>The system allows authorised users to make scenario adjustments for the purposes of portfolio decisions.</t>
  </si>
  <si>
    <t>Możliwość swobodnej parametryzacji sposobu planowania (manualne, wielkosci z poprzednich okresów, ustalania dowolnych reguł w oparciu o dane wykonane lub szczegółowo zaplanowane) na dowolnym poziomie planistycznym (kont, grupa kont pozycje sprawozdawcze, Segment, spółka).</t>
  </si>
  <si>
    <t>F12</t>
  </si>
  <si>
    <t>The system enables the comparison of plans, forecasts and actual performance data in order to assess the implementation of portfolio options.</t>
  </si>
  <si>
    <t xml:space="preserve">Tworzenie formularzy oraz formatek planistycznych i wynikowych do zbierania danych wraz z ich harmonogramem. </t>
  </si>
  <si>
    <t>F13</t>
  </si>
  <si>
    <t>The system enables portfolio scenarios to be linked to macroeconomic and operational assumptions.</t>
  </si>
  <si>
    <t>Tworzenie, modyfikowanie, agregacja i zarządzanie planami budżetowymi oraz prognozami finansowymi na różnych poziomach granularności i w różnych perspektywach czasowych (miesiąc, kwartał, rok, dwa lata)</t>
  </si>
  <si>
    <t>F14</t>
  </si>
  <si>
    <t>The system enables strategic objectives to be cascaded down to the level of the portfolio of initiatives and projects.</t>
  </si>
  <si>
    <t>Możliwość zarządzania wersjami planów</t>
  </si>
  <si>
    <t>F15</t>
  </si>
  <si>
    <t>The system enables the generation of forecasts used to compare portfolio options.</t>
  </si>
  <si>
    <t>Tworzenie scenariuszy biznesowych i finansowych, przeprowadzanie analiz scenariuszowych oraz stress testów w zależności od zmieniających się założeń (modelowanie scenariuszowe np. analiza what-if)</t>
  </si>
  <si>
    <t>F16</t>
  </si>
  <si>
    <t>The system allows you to compare different portfolio options across various time horizons.</t>
  </si>
  <si>
    <t>Automatyczne generowanie składników sprawozdań finansowych według układu sprawozdawczego i zarządczego, z możliwością modyfikacji wyglądu rachunków (face-y) oraz planowania i zarządzania określonymi pozycjami zgodnie z wyznaczonymi celami i założeniami.</t>
  </si>
  <si>
    <t>F17</t>
  </si>
  <si>
    <t>The system allows for the cascading of targets and limits within the organisational structure in portfolio analyses.</t>
  </si>
  <si>
    <t>Analiza drill-down danych np. finansowych, budżetowych, planistycznych oraz inwestycyjnych</t>
  </si>
  <si>
    <t>F18</t>
  </si>
  <si>
    <t>The system allows budget targets and limits to be reallocated between units within portfolio scenarios.</t>
  </si>
  <si>
    <t>A2. Establishing a strategic plan: strategic objectives in the form of specific, measurable outcomes that are to result from the implementation of the strategy and will be consistent with the organisation’s values (sKPIs), high-level definitions of how to achieve these objectives in the form of strategic programmes and initiatives, and next steps (a timetable for further actions, e.g. the operationalisation process, monitoring, and the development of functional strategies).</t>
  </si>
  <si>
    <t>Możliwość przyporządkowania koszów stałych do danych formuł na dowolnych poziomach agregacji</t>
  </si>
  <si>
    <t>G1</t>
  </si>
  <si>
    <t>The system enables the definition and maintenance of strategic objectives in the form of measurable outcomes (sKPIs), together with their hierarchy and relationships.</t>
  </si>
  <si>
    <t>Możliwość decydowania o poziomach planowania kosztów stałych w odniesieniu do wybranych pozycji, obiektów i agregatów. Wprowadzanie limitów, challangów, wytycznych. Z funkcją automatycznej weryfikacji tych wytycznych. Zablokowanie możliwości wpisywania danych powyżej wyznaczonego limitu. Limit może byc ustalony per: kategoria kosztowa, koszty total, Spółka, segment, obszar.</t>
  </si>
  <si>
    <t>G2</t>
  </si>
  <si>
    <t>The system enables strategic objectives to be linked to programmes, initiatives and projects within the portfolio, making it possible to assess their contribution to the implementation of the strategy.</t>
  </si>
  <si>
    <t xml:space="preserve">Możliwość analiz i porównań planu w rożnych wersjach (scenariuszach), w porównaniu do prognozy, wykonania na dowolnych wymiarach (np. w czasie, w przestrzeni - bechmarki wewnętrzne i zewnętrzne) </t>
  </si>
  <si>
    <t>G3</t>
  </si>
  <si>
    <t>The system enables the aggregation and breakdown of strategic objectives within the organisational and portfolio structures (top-down / bottom-up).</t>
  </si>
  <si>
    <t>Możliwość automatyzacji planowana w oparciu o rozwiązania statystyczne, ML, AI , wskaźnikowe, dane z wykonania z kilku ostatnich lat</t>
  </si>
  <si>
    <t>G4</t>
  </si>
  <si>
    <t>The system enables the monitoring of progress towards strategic objectives at the level of the portfolio of initiatives and projects.</t>
  </si>
  <si>
    <t>Asysta statystyczna ML, analiza trendów, inne na etapie planowania wielkości kosztów stałych, możliwość samodzielnego ustawiania reguł statystycznych (potrzebuję wiedzieć jaką metodą, z wykorzystaniem jakich danych została opracowana dana wartość)</t>
  </si>
  <si>
    <t>G5</t>
  </si>
  <si>
    <t>The system enables the identification of gaps between the strategic objectives set and the results arising from the current portfolio of initiatives.</t>
  </si>
  <si>
    <t>G6</t>
  </si>
  <si>
    <t>The system enables an analysis of the impact of changes to the portfolio (adding, removing or reallocating initiatives) on the achievement of strategic objectives.</t>
  </si>
  <si>
    <t xml:space="preserve">Reguły walidacji dowolnych wielkości - ustanawianie / modyfikacje / reguły walidacji </t>
  </si>
  <si>
    <t>G7</t>
  </si>
  <si>
    <t>The system enables the definition and management of strategic KPIs used in portfolio and strategy reviews.</t>
  </si>
  <si>
    <t>Analiza odchyleń od wybranej wilekości (okres do okresu, plan do wykonania, plan do planu, do prognozy, do średnich z danego okresu)</t>
  </si>
  <si>
    <t>G8</t>
  </si>
  <si>
    <t>The system enables strategic KPIs to be presented by portfolio, segment and time period.</t>
  </si>
  <si>
    <t>Możliwość predefinowania reguł planistycznych dla wybranych pozycji i ich agregatów.</t>
  </si>
  <si>
    <t>G9</t>
  </si>
  <si>
    <t>The system enables the analysis of deviations from strategic KPIs, along with the identification of initiatives and projects that contribute to these deviations.</t>
  </si>
  <si>
    <t>Możliwość odnajdywania i testowania wzajemnych zależności wskazanych pozycji.</t>
  </si>
  <si>
    <t>G10</t>
  </si>
  <si>
    <t>The system enables the comparison of strategic KPI performance across portfolio options and strategic scenarios.</t>
  </si>
  <si>
    <t>Wprowadzanie i zarządzanie danymi w ujęciu kasowym i memoriałowym</t>
  </si>
  <si>
    <t>G11</t>
  </si>
  <si>
    <t>The system enables periodic strategic reviews based on portfolio data, KPIs and scenarios (e.g. annual/quarterly reviews).</t>
  </si>
  <si>
    <t>Parametryzacja i kalkulacja cykli inkasa zobowiązań</t>
  </si>
  <si>
    <t>G12</t>
  </si>
  <si>
    <t>The system enables the preparation of decision-making materials for the strategic review (overviews, dashboards, decision-making reports).</t>
  </si>
  <si>
    <t>Prognozowanie z uwzględnieniem obliga (zaciągniętych zobowiązań)</t>
  </si>
  <si>
    <t>G13</t>
  </si>
  <si>
    <t>The system enables the recording of strategic decisions resulting from the portfolio review, together with their rationale and impact on the portfolio.</t>
  </si>
  <si>
    <t>Możliwośc podziału na koszty zewnętrzne i wewnętrzne (w ramach Grupy Orlen), plus reguły konsolidacyjne</t>
  </si>
  <si>
    <t>G14</t>
  </si>
  <si>
    <t>The system enables an assessment of the need to update the strategy based on portfolio performance data and changes in the external environment (macroeconomic, market and regulatory).</t>
  </si>
  <si>
    <t>G15</t>
  </si>
  <si>
    <t>The system enables the analysis of the impact of alternative strategy options on the structure and performance of the portfolio of initiatives.</t>
  </si>
  <si>
    <t>G16</t>
  </si>
  <si>
    <t>The system enables the simulation of the effects of changes to strategic priorities on the existing project portfolio.</t>
  </si>
  <si>
    <t>G17</t>
  </si>
  <si>
    <t>The system enables the monitoring of strategy implementation over a multi-year horizon using portfolio data.</t>
  </si>
  <si>
    <t>G18</t>
  </si>
  <si>
    <t>The system enables a full audit trail of strategic decisions to be maintained (objectives → portfolio → decisions → adjustments).</t>
  </si>
  <si>
    <t>A3. Operationalisation of the strategy: Determining the optimal project portfolio by incorporating projects that implement the strategic initiatives defined as part of the operationalisation into the strategic capital allocation process</t>
  </si>
  <si>
    <t>Automatyczne zasilanie sprawozdań finansowych danymi dotyczącymi projektów inwestycyjnych, zapewniając spójność i aktualność raportów.</t>
  </si>
  <si>
    <t>H1</t>
  </si>
  <si>
    <t>The system enables the monitoring of the implementation of a portfolio of strategic initiatives and projects based on defined indicators, statuses and milestones.</t>
  </si>
  <si>
    <t>Możliwość listowania, filtrowania i sortowania programów, inicjatyw, linii biznesowych i projektów</t>
  </si>
  <si>
    <t>H2</t>
  </si>
  <si>
    <t>The system enables users to list, filter and sort initiatives, programmes and projects according to strategic, financial and organisational criteria.</t>
  </si>
  <si>
    <t>Dostęp do źródłowych danych wskaźników:</t>
  </si>
  <si>
    <t>H3</t>
  </si>
  <si>
    <t>The system provides access to the source data used for portfolio assessment, enabling the verification and analysis of the causes of deviations.</t>
  </si>
  <si>
    <t>Zapewnienie wglądu do danych, z których wynikają wyliczone wskaźniki, umożliwiając dokładną analizę i weryfikację</t>
  </si>
  <si>
    <t>H4</t>
  </si>
  <si>
    <t>The system enables an analysis of the contribution made by individual initiatives and projects towards the achievement of strategic objectives.</t>
  </si>
  <si>
    <t>Zbieranie i raportowanie danych zgodnie z wymaganiami w zakresie ESG, Taksonomii oraz innych zidentyfikowanych istotnych obszarów tematycznych</t>
  </si>
  <si>
    <t>H5</t>
  </si>
  <si>
    <t>The system enables the aggregation of portfolio data for the purpose of monitoring strategy implementation on a segment-by-segment and cross-segment basis.</t>
  </si>
  <si>
    <t>Możliwość dynamicznego dostosowania raportów według ustalonych kategorii lub przedziałów czasowych</t>
  </si>
  <si>
    <t xml:space="preserve">H6 </t>
  </si>
  <si>
    <t>The system allows portfolio views to be dynamically customised according to defined criteria (e.g. time, segment, strategic priority).</t>
  </si>
  <si>
    <t>Automatyczne odświeżanie raportów i przeliczanie kluczowych wskaźników zgodnie z wymaganiami użytkownika.</t>
  </si>
  <si>
    <t xml:space="preserve">H7 </t>
  </si>
  <si>
    <t>The system enables the automatic updating of portfolio data and the recalculation of the indicators used in strategic reviews.</t>
  </si>
  <si>
    <t>Generowanie automatycznych alertów dotyczących wyliczonych wskaźników oraz utrzymania raportów, informujących użytkowników o wskazanych  zmianach.</t>
  </si>
  <si>
    <t xml:space="preserve">H8 </t>
  </si>
  <si>
    <t>The system enables alerts to be generated in the event of significant deviations from portfolio targets (e.g. budget, schedule, strategic KPIs).</t>
  </si>
  <si>
    <t>Automatyczne generowanie raportu do formatu pdf/pptx/xlsx</t>
  </si>
  <si>
    <t xml:space="preserve">H9 </t>
  </si>
  <si>
    <t>The system enables the preparation of decision-making reports for management bodies (e.g. the Management Board, KSK) based on the current status of the portfolio.</t>
  </si>
  <si>
    <t>Ekstrakcja danych (np. rozliczeniowych) w formacie płaskim (np. CSV) w określonych układach, wspierająca elastyczność w zarządzaniu danymi.</t>
  </si>
  <si>
    <t xml:space="preserve">H10 </t>
  </si>
  <si>
    <t>The system allows portfolio reports to be exported to standard formats (e.g. PDF, PPTX, XLSX) for use in the decision-making process.</t>
  </si>
  <si>
    <t>Zbieranie statystyk dot. aktywności użytkowników raportów (np. częstotliwość wykorzystania, odbiorcy)</t>
  </si>
  <si>
    <t xml:space="preserve">H11 </t>
  </si>
  <si>
    <t>The system allows you to compare the portfolio’s performance at different points in time and across different decision scenarios.</t>
  </si>
  <si>
    <t>Generowanie raportów na różnych poziomach agregacji z możliwością drill-down</t>
  </si>
  <si>
    <t xml:space="preserve">H12 </t>
  </si>
  <si>
    <t>The system allows you to drill down from the portfolio report level to the initiative or project level in order to analyse the causes.</t>
  </si>
  <si>
    <t xml:space="preserve">H13 </t>
  </si>
  <si>
    <t>The system allows comments and explanations of decisions to be recorded directly within the context of a report or initiative.</t>
  </si>
  <si>
    <t xml:space="preserve">Narzędzie powinno umożliwiać raportowanie w różnym układzie np. segmentowym z uwzględnieniem wyłączeń transakcji pomiędzy segmentami oraz tworzenie raportów ad-hoc na zasadzie self-service (wykresy Gantta, pulpity nawigacyjne, wskaźniki KPI itp.) </t>
  </si>
  <si>
    <t xml:space="preserve">H14 </t>
  </si>
  <si>
    <t>The system facilitates periodic strategic reviews by compiling portfolio data, KPIs and scenarios.</t>
  </si>
  <si>
    <t>Automatyczne generowanie i dystrybucja raportów dla określonych cykli raportowania statusu</t>
  </si>
  <si>
    <t xml:space="preserve">H15 </t>
  </si>
  <si>
    <t>The system enables the identification of initiatives and projects that are critical to the implementation of the strategy.</t>
  </si>
  <si>
    <t>Automatyczne komunikowanie zmian w raportach użytkownikom w oparciu o zdefiniowane reguły</t>
  </si>
  <si>
    <t xml:space="preserve">H16 </t>
  </si>
  <si>
    <t>The system enables the impact of portfolio decisions on strategy implementation to be monitored in real time.</t>
  </si>
  <si>
    <t>Walidacja zmian w oparciu o zdefiniowane kryteria i harmonogramy</t>
  </si>
  <si>
    <t xml:space="preserve">H17 </t>
  </si>
  <si>
    <t>The system enables the archiving of strategic review results, together with the decisions taken and the reasons for them.</t>
  </si>
  <si>
    <t>Predefiniowane/wbudowane formularze, szablony i formaty raportów</t>
  </si>
  <si>
    <t xml:space="preserve">H18 </t>
  </si>
  <si>
    <t>The system provides an audit trail of changes to the portfolio resulting from strategic decisions.</t>
  </si>
  <si>
    <t>Wbudowane konektory/narzędzia zapewniające dostęp do wybranych danych za pomocą innych narzędzi (np. PowerBI)</t>
  </si>
  <si>
    <t>H19</t>
  </si>
  <si>
    <t>The system enables the initiative owner to manage the initiative’s key parameters: CAPEX, EBITDA, the achievement of strategic initiative KPIs, visualisation of performance against the strategic roadmap, and management of the implementation of projects to operationalise the strategy,</t>
  </si>
  <si>
    <t>Analiza wyników finansowych, trendów oraz odchyleń oraz przyczyn odchyleń (analiza przyczynowa, waterfall)</t>
  </si>
  <si>
    <t>H20</t>
  </si>
  <si>
    <t xml:space="preserve">Assessment of the impact of including and excluding strategy operationalisation projects on strategic objectives (closing the gap to the target) and freeing up CAPEX </t>
  </si>
  <si>
    <t>Porównanie planowanych danych z danymi wykonania lat ubiegłych</t>
  </si>
  <si>
    <t>H21</t>
  </si>
  <si>
    <t>The ability to link interdependent projects</t>
  </si>
  <si>
    <t>E1. Portfolio optimisation:defining the strategic objectives for the strategic capital allocation process, establishing criteria, frameworks and constraints, prioritising according to predefined threshold conditions, and determining and delivering an optimised portfolio for a given business line or strategic initiative. Integration of portfolios submitted by business lines/initiatives into an optimised portfolio for the business segment.  Verification of the results of the strategic capital allocation process.  Generating a report on the optimised portfolio for approval by the Group Strategy Committee</t>
  </si>
  <si>
    <t>Administrowanie bazy wskaźników: Zarządzanie bazą wskaźników, w tym ich definicją, metodą obliczenia oraz grupowaniem.</t>
  </si>
  <si>
    <t>I1</t>
  </si>
  <si>
    <t>The system enables the management of a database of indicators used to evaluate the portfolio of initiatives and projects, including the definition of calculation methods and the grouping of indicators for the purposes of strategic decision-making.</t>
  </si>
  <si>
    <t>Porównanie planów z określonymi aspiracjami i limitami budżetowymi</t>
  </si>
  <si>
    <t xml:space="preserve">I2 </t>
  </si>
  <si>
    <t>The system enables the comparison of portfolio scenarios against defined strategic objectives and capital limits.</t>
  </si>
  <si>
    <t>Analiza wskaźników: Analiza wskaźników finansowych, takich jak rentowność, płynność i zadłużenie.</t>
  </si>
  <si>
    <t xml:space="preserve">I3 </t>
  </si>
  <si>
    <t>The system enables the analysis of portfolio options using key indicators (e.g. return, risk profile) on an aggregated basis, for the purpose of selecting a decision option.</t>
  </si>
  <si>
    <t>Analiza Przepływów Pieniężnych: Śledzenie i analiza przepływów pieniężnych w organizacji.</t>
  </si>
  <si>
    <t xml:space="preserve">I4 </t>
  </si>
  <si>
    <t>The system enables the analysis of cash flows at portfolio level to the extent necessary for allocation decisions.</t>
  </si>
  <si>
    <t>Requirement related to: Treasury System</t>
  </si>
  <si>
    <t>Analiza Rentowności Produktów: Ocena rentowności poszczególnych produktów i usług.</t>
  </si>
  <si>
    <t xml:space="preserve">I5 </t>
  </si>
  <si>
    <t>The system enables the assessment of the impact of individual initiatives and projects on portfolio performance, broken down by product or business line.</t>
  </si>
  <si>
    <t>Requirement related to: PPM Clarity</t>
  </si>
  <si>
    <t>Analiza Segmentów: Analiza rentowności różnych segmentów biznesowych i geograficznych.</t>
  </si>
  <si>
    <t xml:space="preserve">I6 </t>
  </si>
  <si>
    <t>The system enables the analysis of the portfolio by segment and region for the purpose of optimising capital allocation.</t>
  </si>
  <si>
    <t>Możliwość powiązania i synchronizacji planów finansowych z planami operacyjnymi (np. sprzedaży, produkcji, HR, inwestycji).</t>
  </si>
  <si>
    <t xml:space="preserve">I7 </t>
  </si>
  <si>
    <t>The system enables planning data to be linked and synchronised with initiatives and projects for the purpose of analysing portfolio options.</t>
  </si>
  <si>
    <t>Możliwość tworzenia złożonych relacji między modelami (np. koszt jednostkowy z modelu produkcji wpływa na plan finansowy).</t>
  </si>
  <si>
    <t xml:space="preserve">I8 </t>
  </si>
  <si>
    <t>The system enables the modelling of relationships between portfolio components in order to assess the indirect effects of allocation decisions.</t>
  </si>
  <si>
    <t>Możliwość porównywania scenariuszy między obszarami (np. sprzedaż vs produkcja, sprzedaż vs zasoby ludzkie).</t>
  </si>
  <si>
    <t xml:space="preserve">I9 </t>
  </si>
  <si>
    <t>The system enables portfolio scenarios to be compared across different areas and strategic options.</t>
  </si>
  <si>
    <t>Sandboxy dla planowania symulacyjnego z możliwością publikacji wyników do planu głównego.</t>
  </si>
  <si>
    <t xml:space="preserve">I10 </t>
  </si>
  <si>
    <t>The system enables users to carry out what-if analyses and portfolio scenario simulations within the decision-making environment.</t>
  </si>
  <si>
    <t>Automatyczne propagowanie zmian planistycznych między modelami zgodnie z ustalonymi regułami.</t>
  </si>
  <si>
    <t xml:space="preserve">I11 </t>
  </si>
  <si>
    <t>The system enables changes to the portfolio to be propagated between scenario variants in a controlled manner.</t>
  </si>
  <si>
    <t>Spójny, jednolity interfejs do wszystkich modeli planistycznych.</t>
  </si>
  <si>
    <t xml:space="preserve">I12 </t>
  </si>
  <si>
    <t>The system provides consistent views of the portfolio and scenarios, regardless of the data sources (EPM/PPM/BI)</t>
  </si>
  <si>
    <t>Wspólne mechanizmy przeglądu, zatwierdzania i monitorowania postępu planów.</t>
  </si>
  <si>
    <t xml:space="preserve">I13 </t>
  </si>
  <si>
    <t>The system enables the review and approval of portfolio options as part of the strategic capital allocation process.</t>
  </si>
  <si>
    <t>Budowa cykli rozliczeniowych na potrzeby kalkulacji kosztów wtórnych, rozliczenia planu, wyznaczenia stawek na działania.</t>
  </si>
  <si>
    <t xml:space="preserve">I14 </t>
  </si>
  <si>
    <t>The system enables the evaluation of portfolio options, taking into account budgetary and resource constraints.</t>
  </si>
  <si>
    <t>Możliwość retrakcji/ekstrakcji planu do systemu transakcyjnego.</t>
  </si>
  <si>
    <t xml:space="preserve">I15 </t>
  </si>
  <si>
    <t>The system enables approved portfolio variants to be transferred to subsequent implementation processes (e.g. PPM/EPM).</t>
  </si>
  <si>
    <t xml:space="preserve">Możliwość kontroli wykorzystania budżetów w zdefiniowanych okresach raportowych z opcją wysyłania powiadomień o przekroczeniach. </t>
  </si>
  <si>
    <t xml:space="preserve">I16 </t>
  </si>
  <si>
    <t>The system enables the monitoring of the implementation of portfolio decisions and the flagging of significant deviations.</t>
  </si>
  <si>
    <t>Systemowa integracja z zewnętrznymi narzędziami do budowania planów operacyjne w tym PIMS - system do optymalizacji panu produkcji.</t>
  </si>
  <si>
    <t xml:space="preserve">I17 </t>
  </si>
  <si>
    <t>The system allows for integration with tools that support project delivery to the extent necessary for portfolio monitoring.</t>
  </si>
  <si>
    <t>G1.1 Strategic analysis of the external environment: assessment and prioritisation of the findings from the strategic analysis of the external environment and the strategic directions pursued by competitors (at the level of segments and/or strategy implementation programmes) based on available information streams (reports, business intelligence, findings from benchmarking visits, etc.). The Strategy Area carries out an in-depth analysis of the data collected in order to identify potential risks and opportunities for the organisation. This analysis assesses how changes in the external environment may affect the organisation’s operations, enabling it to prepare for new market conditions.</t>
  </si>
  <si>
    <t>Automatyczne generowanie propozycji celów na podstawie zdefiniowanej logiki</t>
  </si>
  <si>
    <t xml:space="preserve">J1  </t>
  </si>
  <si>
    <t>The system enables the automatic generation of proposed strategic objectives based on defined logic, portfolio data and the results of strategic analyses.</t>
  </si>
  <si>
    <t>Tworzenie Kart Celów na podstawie listy celów, wskaźników, KPIs strategicznych, hierarchii</t>
  </si>
  <si>
    <t xml:space="preserve">J2 </t>
  </si>
  <si>
    <t>The system enables the creation of Strategic Objective Cards covering objectives, sKPIs and achievement thresholds, and links these to the portfolio of initiatives and projects.</t>
  </si>
  <si>
    <t>Agregacja i deagregacja różnych Kart Celów w matrycę celów oraz automatyczna kaskada celów w głąb hierarchii organizacyjnej.</t>
  </si>
  <si>
    <t xml:space="preserve">J3 </t>
  </si>
  <si>
    <t>The system enables the aggregation and decomposition of Strategic Objective Cards within the objective structure (top-down / bottom-up) whilst maintaining portfolio consistency.</t>
  </si>
  <si>
    <t>Przypisywanie celów i grup celów z Karty Celów do konkretnych pracowników oraz grup pracowników.</t>
  </si>
  <si>
    <t xml:space="preserve">J4 </t>
  </si>
  <si>
    <t>The system enables Strategic Objective Cards to be linked to initiatives and projects in the portfolio in order to assess their contribution to the implementation of the strategy.</t>
  </si>
  <si>
    <t xml:space="preserve">Definiowanie poziomów spełnienia celów zgodnie z funkcjonująymi regulaminami  - ilość poziomów może być różna np. 3 ,4 z ograniczeniem (np. 120%, 100%, 80%) na dany rok finansowy. </t>
  </si>
  <si>
    <t xml:space="preserve">J5 </t>
  </si>
  <si>
    <t>The system allows you to define levels of strategic objective achievement (e.g. achievement thresholds) used in strategic reviews.</t>
  </si>
  <si>
    <t>Monitoring poziomu realizacji celów ilośćiowych i jakościowych wraz z notyfikacją użytkowników o postępie i odchyleniach od założeń</t>
  </si>
  <si>
    <t xml:space="preserve">J6 </t>
  </si>
  <si>
    <t>The system enables the monitoring of progress towards strategic objectives (quantitative and qualitative) at the level of the initiative portfolio, including the flagging of deviations.</t>
  </si>
  <si>
    <t>Obsługa procesu korekt i odwołań do rozliczenia kart celów, od złożenia fromularza z korektą po uwzględnienie korekty / rozpatrzenie odwołania</t>
  </si>
  <si>
    <t xml:space="preserve">J7 </t>
  </si>
  <si>
    <t>The system enables the management of adjustments to strategic objectives resulting from changes in the portfolio or the external environment.</t>
  </si>
  <si>
    <t>Kopiowanie zbioru celów przypisanych do jednego pracownika na innych pracowników</t>
  </si>
  <si>
    <t xml:space="preserve">J8 </t>
  </si>
  <si>
    <t>The system allows you to copy and modify sets of strategic objectives for the purpose of comparing different strategy options.</t>
  </si>
  <si>
    <t>Powiązanie realizacji celów strategicznych, sposobu ich raportwania i planowania z celami MBO dla wybranch grup interesareiuszy.</t>
  </si>
  <si>
    <t xml:space="preserve">J9 </t>
  </si>
  <si>
    <t>The system enables strategic objectives to be linked to the portfolio of initiatives in a way that allows the impact of changes to the portfolio to be assessed.</t>
  </si>
  <si>
    <t>Predefiniowane/wbudowane szablony i modele wspomagające obsługę procesu MBO, możliwość ich tworzenia i modyfikacji</t>
  </si>
  <si>
    <t xml:space="preserve">J10 </t>
  </si>
  <si>
    <t>The system allows you to use predefined Strategic Objective Card templates for the strategic review.</t>
  </si>
  <si>
    <t>Bieżące korygowanie realizacji celów w związku ze zmianami wskaźników makroekonomicznych oraz innych zdarzeń</t>
  </si>
  <si>
    <t xml:space="preserve">J11 </t>
  </si>
  <si>
    <t>The system allows for the ongoing adjustment of strategic objectives in response to changes in macroeconomic and regulatory indicators.</t>
  </si>
  <si>
    <t>Rozliczenie realizacji celów np. na podstawie modelu rozliczeniowego, danych z wykonania oraz korekt</t>
  </si>
  <si>
    <t xml:space="preserve">J12 </t>
  </si>
  <si>
    <t>The system enables the assessment of progress towards strategic objectives based on portfolio data and strategic scenarios.</t>
  </si>
  <si>
    <t>Obsługa zgłoszeń korekt i odwołań do rozliczenia kart celów</t>
  </si>
  <si>
    <t xml:space="preserve">J13 </t>
  </si>
  <si>
    <t>The system enables decisions regarding changes to strategic objectives to be recorded, together with the reasons for them and their impact on the portfolio.</t>
  </si>
  <si>
    <t>Stworzenie formularza do zgłaszania korekt i odwołań do rozliczeń kart celów</t>
  </si>
  <si>
    <t xml:space="preserve">J14 </t>
  </si>
  <si>
    <t>The system enables the visualisation of the structure of strategic objectives (e.g. an objective tree) together with portfolio links.</t>
  </si>
  <si>
    <t>Agregacja i dekompozycja różnych Kart Celów w matrycę celów oraz automatyczna kaskada celów w głąb hierarchii organizacyjnej</t>
  </si>
  <si>
    <t xml:space="preserve">J15 </t>
  </si>
  <si>
    <t>The system enables the aggregation and presentation of progress towards strategic objectives on a portfolio basis for the purposes of the strategic review.</t>
  </si>
  <si>
    <t>Powiązanie realizacji celów strategicznych z celami MBO dla wybranych grup interesariuszy</t>
  </si>
  <si>
    <t xml:space="preserve">J16 </t>
  </si>
  <si>
    <t>The system enables the monitoring of the impact of changes to the portfolio of initiatives on the achievement of strategic objectives over a multi-year timeframe.</t>
  </si>
  <si>
    <t>Możliwośc definowania grup interesariuszy na potrzeby MBO</t>
  </si>
  <si>
    <t xml:space="preserve">J17 </t>
  </si>
  <si>
    <t>The system provides an audit trail of changes to strategic objectives and decisions relating to the portfolio of initiatives.</t>
  </si>
  <si>
    <t>Budowa i możliwość wizualizacji drzewek celów</t>
  </si>
  <si>
    <t xml:space="preserve">J18 </t>
  </si>
  <si>
    <t>The system enables the archiving of historical versions of strategic objectives used in SPM processes.</t>
  </si>
  <si>
    <t>G.1.2 Dashboards for monitoring corporate strategy. Collection, analysis and formulation of conclusions regarding deviations from strategic objectives for the purposes of updating the strategy. Generating reports on the implementation of the corporate strategy, covering the impact of macroeconomic and regulatory factors, and the achievement of strategic objectives broken down by segments and strategic KPIs (commentary explaining events that affected ex-post implementation and forward-looking challenges), the implementation of internal projects that contribute to the achievement of objectives and M&amp;A projects, and the identification of gaps in the achievement of objectives). An overview of the implementation of the sustainable development strategy</t>
  </si>
  <si>
    <t>Tworzenie interaktywnych i dynamicznych dashboardów, które umożliwiają użytkownikom przeglądanie i manipulowanie danymi w czasie rzeczywistym.</t>
  </si>
  <si>
    <t xml:space="preserve">K1 </t>
  </si>
  <si>
    <t>The system enables the definition and maintenance of a list of key external factors (macroeconomic, regulatory and market-related) that are relevant from a strategic and portfolio perspective.</t>
  </si>
  <si>
    <t>Możliwość dodawania i konfigurowania różnych widgetów (np. wykresy, tabele, mapy) na dashboardzie według potrzeb użytkownika</t>
  </si>
  <si>
    <t xml:space="preserve">K2 </t>
  </si>
  <si>
    <t>The system allows environmental factors to be assigned to segments, business lines, and initiatives and projects within the portfolio.</t>
  </si>
  <si>
    <t>Personalizacja widoków dashboardów dla poszczególnych użytkowników lub grup użytkowników, dostosowanie do ich specyficznych potrzeb</t>
  </si>
  <si>
    <t>K3</t>
  </si>
  <si>
    <t>The system enables changes in defined environmental factors to be monitored on a periodic basis (e.g. monthly/quarterly) for the purposes of strategic review.</t>
  </si>
  <si>
    <t>Tworzenie różnych rodzajów wykresów i diagramów (liniowe, słupkowe, kołowe, itp.) do wizualizacji danych</t>
  </si>
  <si>
    <t xml:space="preserve">K4 </t>
  </si>
  <si>
    <t>The system enables the recording of significant external events, together with an assessment of their potential impact on the implementation of the strategy.</t>
  </si>
  <si>
    <t>Możliwość zagłębiania się w szczegóły danych (drill-down) oraz przechodzenia do powiązanych raportów lub dashboardów (drill-through)</t>
  </si>
  <si>
    <t xml:space="preserve">K5 </t>
  </si>
  <si>
    <t>The system enables the aggregation of information on external factors at portfolio level (impact on multiple initiatives/projects).</t>
  </si>
  <si>
    <t>Dodawanie filtrów interaktywnych na dashboardach, umożliwiających użytkownikom dynamiczne zawężanie zakresu danych</t>
  </si>
  <si>
    <t xml:space="preserve">K6 </t>
  </si>
  <si>
    <t>The system enables the identification of external factors that are critical to the implementation of the strategic portfolio.</t>
  </si>
  <si>
    <t>Tworzenie raportów ad-hoc bezpośrednio z dashboardów, umożliwiające szybkie generowanie raportów na żądanie</t>
  </si>
  <si>
    <t>K7</t>
  </si>
  <si>
    <t>The system enables the assessment of the impact of changes in the external environment on the current portfolio of initiatives and projects.</t>
  </si>
  <si>
    <t>Możliwość zaimportowania danych z innych źródeł niż system EPM (pliki .xlsx, .csv, integracja z inymi systemami zewnętrznymi) w celu wizualizacji na potrzeby non-EPM za pomocą wbudowanego modułu wizualizacji danych w systemie EPM</t>
  </si>
  <si>
    <t xml:space="preserve">K8 </t>
  </si>
  <si>
    <t>The system enables environmental factors to be linked to portfolio options and strategic scenarios.</t>
  </si>
  <si>
    <t>Możliwość eksportowania danych i wizualizacji do różnych formatów (PDF, Excel, PowerPoint, itp.), umożliwiająca łatwe udostępnianie i prezentowanie wyników</t>
  </si>
  <si>
    <t xml:space="preserve">K9 </t>
  </si>
  <si>
    <t>The system enables the simulation of the impact of selected regulatory or market changes on the portfolio’s performance and structure.</t>
  </si>
  <si>
    <t>Dostępność standardowych wizualizacji (szablony samoobsługowe wbudowane w narzędzie),</t>
  </si>
  <si>
    <t xml:space="preserve">K10 </t>
  </si>
  <si>
    <t>The system enables the identification of initiatives and projects that are most sensitive to changes in the external environment.</t>
  </si>
  <si>
    <t>Samodzielna manipulacja danymi (np. tworzenie wymiarów lub agregowanie danych) na poziomie użytkownika biznesowego bez konieczności ponownej konfiguracji systemu lub angażowania dodatkowych konsultantów/programistów/specjalistów ds. systemów w celu wdrożenia zmian</t>
  </si>
  <si>
    <t>K11</t>
  </si>
  <si>
    <t>The system enables the findings from the environmental analysis to be used to recommend changes to the portfolio (e.g. modifying, accelerating or suspending initiatives).</t>
  </si>
  <si>
    <t>Inicjowanie i zatwierdzanie zmian z poziomu dashboardu/raportu/wykresu, które zostaną skaskadowane wgłąb systemu</t>
  </si>
  <si>
    <t>K12</t>
  </si>
  <si>
    <t>The system enables the documentation of conclusions drawn from environmental analysis and their linking to portfolio decisions.</t>
  </si>
  <si>
    <t>Możliwość przechodzenia do powiązanych raportów lub dashboardów (Drill-through)</t>
  </si>
  <si>
    <t xml:space="preserve">K13 </t>
  </si>
  <si>
    <t>The system facilitates the process of periodic strategic analysis of the external environment as part of a strategic review.</t>
  </si>
  <si>
    <t>Dostępność supermarketów analitycznych na żądanie oferujących konfigurowalne narzędzia dedykowane użytkownikom biznesowym</t>
  </si>
  <si>
    <t>K14</t>
  </si>
  <si>
    <t>The system enables the consolidation of findings from the external environment analysis for the purposes of the Management Board’s/KSK’s strategic review.</t>
  </si>
  <si>
    <t>Wysyłka raportów bezpośrednio z systemu na pocztę mailową</t>
  </si>
  <si>
    <t>K15</t>
  </si>
  <si>
    <t>The system allows conclusions drawn from environmental analysis to be compared across different periods (trend analysis).</t>
  </si>
  <si>
    <t>Zarządzanie dostępem do danych na poziomie pól, modułów i dokumentów</t>
  </si>
  <si>
    <t>K16</t>
  </si>
  <si>
    <t>The system enables an assessment of whether the strategy or portfolio needs to be updated in light of changes in the external environment.</t>
  </si>
  <si>
    <t>K17</t>
  </si>
  <si>
    <t>The system enables the recording of strategic decisions resulting from an analysis of the operating environment, together with the reasoning behind them.</t>
  </si>
  <si>
    <t>Wspacie standardu IBCS</t>
  </si>
  <si>
    <t xml:space="preserve">K18 </t>
  </si>
  <si>
    <t>The system provides an audit trail of the links: external factor → application → decision → change to the portfolio.</t>
  </si>
  <si>
    <t>ID_1</t>
  </si>
  <si>
    <t xml:space="preserve">Process  </t>
  </si>
  <si>
    <t>ID_2</t>
  </si>
  <si>
    <t xml:space="preserve">Subprocess   </t>
  </si>
  <si>
    <t>Action</t>
  </si>
  <si>
    <t>ID_3</t>
  </si>
  <si>
    <t>Input product (Input data)</t>
  </si>
  <si>
    <t>Output product (Output data)</t>
  </si>
  <si>
    <t>Description of activities within the process steps</t>
  </si>
  <si>
    <t>The key component of IT infrastructure</t>
  </si>
  <si>
    <t>Process step owner</t>
  </si>
  <si>
    <t>A Commentary on IT Architecture</t>
  </si>
  <si>
    <t>A</t>
  </si>
  <si>
    <t>Strategic Planning</t>
  </si>
  <si>
    <t xml:space="preserve">A.1 </t>
  </si>
  <si>
    <t>Long-Term Strategic Framework 
 ("LTSF")</t>
  </si>
  <si>
    <t>Summary of the conclusions from the strategic review</t>
  </si>
  <si>
    <t xml:space="preserve">A.1.1 </t>
  </si>
  <si>
    <t>G_2 Conclusions from the development of strategic hypotheses 
 G_3 Conclusions from the analysis of stakeholder expectations
G_14 Summary report on the conclusions from the strategic analysis of the external environment
G_21 Report on the implementation of strategic objectives
G_27 Report on the monitoring of strategic programmes and initiatives
G_34 Report on the monitoring of strategic projects</t>
  </si>
  <si>
    <t>The G_5 Report summarising the conclusions of the strategic review</t>
  </si>
  <si>
    <t>A.1.1.1 Development of strategic hypotheses (an ongoing and core activity of the Strategy Area).
A.1.1.2 Drawing up conclusions from the analysis of stakeholder expectations (including investors, market analysts and regulators).
A.1.1.3 Drawing up conclusions from G1.1. Strategic analysis of the external environment (in the form of analyses of, amongst other things, geopolitical, macroeconomic, market and regulatory trends). An element of strategic intelligence functionality and input for the decision-support model 
A.1.1.4: Drawing conclusions from G1.2. Monitoring of strategic objectives.
A.1.1.5 Drawing up conclusions from G1.3. Monitoring of strategic programmes and initiatives.
A.1.1.6 Drawing up conclusions from G1.4. Monitoring of strategic projects. 
A.1.1.7 Preparation of a report summarising the conclusions. The purpose of the summary is to review the changes that have taken place in the organisation’s internal and external environment. A report summarising the conclusions may include a recommendation from the Strategy Area regarding the requirement to amend the DRS.</t>
  </si>
  <si>
    <t>SPM/AIP</t>
  </si>
  <si>
    <t>Strategy Area (Team responsible for monitoring the strategy)</t>
  </si>
  <si>
    <t>A process carried out using a data platform and input systems (SPM/AIP, PPM, EPM). A notification regarding the need to carry out an action is sent to the person responsible via the PPM system in accordance with the schedule. Visualisations and the creation of interactive reports are carried out using PowerBI.</t>
  </si>
  <si>
    <t>Review of the need to amend the DRS</t>
  </si>
  <si>
    <t xml:space="preserve">A.1.2 </t>
  </si>
  <si>
    <t>The G_5 Report summarising the conclusions of the strategic review
of the A_14 Long-Term Strategic Framework, as at the date of submission</t>
  </si>
  <si>
    <t>A_1 Decision on the need to amend the DRS</t>
  </si>
  <si>
    <t xml:space="preserve">PPM </t>
  </si>
  <si>
    <t xml:space="preserve">Strategy Area (Office of Strategy and Transformation) </t>
  </si>
  <si>
    <t>Drawing up a timetable for the DRS change process</t>
  </si>
  <si>
    <t xml:space="preserve">A.1.3 </t>
  </si>
  <si>
    <t>A_2 Timetable for the DRS amendment process</t>
  </si>
  <si>
    <t>Preparation and submission of the guidelines for the DRS process</t>
  </si>
  <si>
    <t>A.1.4</t>
  </si>
  <si>
    <t>A_2 Timetable for the DRS amendment process G_5 Summary report on the conclusions of the strategic review</t>
  </si>
  <si>
    <t>A_3 Assumptions for the DRS amendment process</t>
  </si>
  <si>
    <t xml:space="preserve">Workshops with key stakeholders on developing the mission and vision </t>
  </si>
  <si>
    <t xml:space="preserve">A.1.5 </t>
  </si>
  <si>
    <t>A_3 Assumptions for the DRS amendment process A_2 Timetable for the DRS amendment process
G_5 Summary report on the conclusions of the strategic review</t>
  </si>
  <si>
    <t>A_4 Guidance from key stakeholders on developing the organisation’s mission and vision</t>
  </si>
  <si>
    <t xml:space="preserve">A.1.5.1 Notification of the need to carry out an activity, sent to stakeholders via the PPM system in accordance with the schedule.
A.1.5.2 Workshops with key stakeholders to define: 
 - the organisation’s mission,
- its vision for development.
A.1.5.3 Drafting a document setting out guidelines based on the workshops.
</t>
  </si>
  <si>
    <t xml:space="preserve">SPM/AIP </t>
  </si>
  <si>
    <t>The SPM/AIP system is used as part of the workshops to produce, amongst other things, scenario analyses. Notification of the need to carry out an activity, sent to stakeholders via the PPM system in accordance with the schedule.</t>
  </si>
  <si>
    <t>Defining the organisation’s mission and vision</t>
  </si>
  <si>
    <t xml:space="preserve">A.1.6 </t>
  </si>
  <si>
    <t>A_3 Assumptions underpinning the DRS change process A_4 Key stakeholders’ guidelines on developing the organisation’s mission and vision</t>
  </si>
  <si>
    <t>A_6 The organisation’s mission
A_7 The organisation’s vision</t>
  </si>
  <si>
    <t>A.1.6.1 Developing the organisation’s mission and vision.
A.1.6.2 Endorsement by key stakeholders during dedicated workshops.
A.1.6.3 Incorporation of the approved mission and vision statements into the SPM/AIP.</t>
  </si>
  <si>
    <t>Analyses to support the definition of an organisation’s mission and vision, carried out as part of the SPM/AIP system.</t>
  </si>
  <si>
    <t>Workshops with key stakeholders on identifying the organisation’s key aspirations and a long-term approach to the development of individual business lines</t>
  </si>
  <si>
    <t xml:space="preserve">A.1.7 </t>
  </si>
  <si>
    <t>A_5 Guidance from key stakeholders on developing the organization's key aspirations and long-term approach to the development of individual business lines</t>
  </si>
  <si>
    <t xml:space="preserve">A.1.7.1 Notification of the need to carry out an activity, sent to stakeholders via the PPM system in accordance with the schedule.
A.1.7.2 Workshops with key stakeholders to: - define the key aspirations of the organisation, - develop a long-term approach to the development of individual business lines.
A.1.7.3 Development of a guidance document based on the workshops. 
</t>
  </si>
  <si>
    <t>Identifying the organisation’s key aspirations and its long-term approach to the development of individual business lines</t>
  </si>
  <si>
    <t>A.1.8</t>
  </si>
  <si>
    <t>A_3 Assumptions for the DRS change process
A_5 Guidance from key stakeholders on developing the organization's key aspirations and long-term approach to the development of individual business lines</t>
  </si>
  <si>
    <t>A_8 The organisation’s key aspirations (e.g. net zero by 2050)
A_9 A long-term approach to the development of individual business lines​</t>
  </si>
  <si>
    <t>A.1.8.1 Defining the organisation’s key aspirations.
A.1.8.2 Acceptance by key stakeholders during dedicated workshops.
A.1.8.3 Incorporation of the organisation’s approved key aspirations into the SPM/AIP.</t>
  </si>
  <si>
    <t>Analyses carried out at SPM/AIP for purposes including scenario analysis.</t>
  </si>
  <si>
    <t>Preparation of the DRS document</t>
  </si>
  <si>
    <t xml:space="preserve">A.1.9 </t>
  </si>
  <si>
    <t>A_6 Mission of the organisation A_7 Vision of the organisation
A_8 Key aspirations of the organisation (e.g. net zero by 2050)
A_9 Long-term approach to the development of individual business lines</t>
  </si>
  <si>
    <t>A_10 Long-Term Strategic Framework Document</t>
  </si>
  <si>
    <t>PBI</t>
  </si>
  <si>
    <t>DRS approval</t>
  </si>
  <si>
    <t>A.1.10</t>
  </si>
  <si>
    <t>A_6 The organisation’s mission A_7 The organisation’s vision
A_8 The organisation’s key aspirations (e.g. net zero by 2050)
A_9 Long-term approach to the development of individual business lines
A_10 Long-Term Strategic Framework document</t>
  </si>
  <si>
    <t>Approved A_6 The organisation’s mission Approved A_7 The organisation’s vision
Approved A_8 The organisation’s key aspirations (e.g. net zero by 2050)
Approved A_9 Long-term approach to the development of individual business lines
Approved A_10 Long-Term Strategic Framework document</t>
  </si>
  <si>
    <t>The Management Board and Supervisory Board of ORLEN S.A.</t>
  </si>
  <si>
    <t>DRS Communication</t>
  </si>
  <si>
    <t>A.1.11</t>
  </si>
  <si>
    <t>A_11 DRS communication with organisations</t>
  </si>
  <si>
    <t xml:space="preserve">PBI </t>
  </si>
  <si>
    <t xml:space="preserve">A.2 </t>
  </si>
  <si>
    <t>Corporate strategy</t>
  </si>
  <si>
    <t xml:space="preserve">A.2.1 </t>
  </si>
  <si>
    <t>A.2.1.1 Development of strategic hypotheses (continuous and core activity of the Strategy Area). 
A.2.1.2 Developing conclusions from the analysis of stakeholder expectations (including investors, market analysts, regulators).
A.2.1.3 Development of conclusions from G1.1. Strategic analysis of the external environment (in the form of analyses of, among others, geopolitical, macroeconomic, market and regulatory trends).
A.2.1.4 Drawing up conclusions from G1.2. Monitoring of strategic objectives.
A.2.1.5 Drawing up conclusions from G1.3. Monitoring of strategic programmes and initiatives.
A.2.1.6 Drawing up conclusions from G1.4. Monitoring of strategic projects. 
A.1.1.7 Preparation of a report summarising the conclusions. The purpose of the summary is to review the changes that have taken place in the organisation’s internal and external environment. The report summarising the findings may include a recommendation from the Strategy Area regarding the requirement to change the Corporate Strategy.</t>
  </si>
  <si>
    <t>Assessing the need to change corporate strategy</t>
  </si>
  <si>
    <t xml:space="preserve">A.2.2 </t>
  </si>
  <si>
    <t>Drawing up a timetable for the corporate strategy development process</t>
  </si>
  <si>
    <t xml:space="preserve">A.2.3 </t>
  </si>
  <si>
    <t>Preparation of assumptions for the corporate strategy preparation process</t>
  </si>
  <si>
    <t xml:space="preserve">A.2.4 </t>
  </si>
  <si>
    <t>Gathering input data for the corporate strategy development process</t>
  </si>
  <si>
    <t xml:space="preserve">A.2.5 </t>
  </si>
  <si>
    <t>PD</t>
  </si>
  <si>
    <t>Controlling Area (Segment Controlling)</t>
  </si>
  <si>
    <t>Review and possible update of the macroeconomic assumptions</t>
  </si>
  <si>
    <t xml:space="preserve">A.2.6 </t>
  </si>
  <si>
    <t>A.2.6.1 Notification of the need to perform an action sent to the responsible person via the PPM system based on the schedule.
A.2.6.2 Review of short- and long-term macroeconomic assumptions by a dedicated team. The assumptions are verified on the basis of: 
 - a report summarising the conclusions of the strategic review, 
- the findings of the strategic analysis of the external environment,
- the results of ORLEN Market Live, and 
 - the outputs of the macroeconomic environment monitoring carried out as part of Management Reporting. 
A.2.6.3 Deciding whether it is necessary to update, amend or supplement the macroeconomic assumptions. The standard process for updating macroeconomic assumptions is linked to the preparation of the Medium-Term Strategy and follows the timetable set out in that process. Any modifications to the assumptions made during the corporate strategy development process should be justified by a business need (e.g. the need to incorporate additional products into the assumptions, or significant changes in the market) 
A.2.6.4 Where necessary, updating, modifying or supplementing the macroeconomic assumptions</t>
  </si>
  <si>
    <t xml:space="preserve">Strategy Area (Macro Team) </t>
  </si>
  <si>
    <t>A process carried out in the SPM/AIP environment, which allows, amongst other things, for the creation of scenarios. A notification regarding the need to carry out an action is sent to the person responsible via the PPM system in accordance with the schedule.</t>
  </si>
  <si>
    <t>Approval of macro assumptions</t>
  </si>
  <si>
    <t xml:space="preserve">A.2.7 </t>
  </si>
  <si>
    <t>The Macro Committee</t>
  </si>
  <si>
    <t>Submission of the approved macroeconomic assumptions</t>
  </si>
  <si>
    <t xml:space="preserve">A.2.8 </t>
  </si>
  <si>
    <t>Defining the organisation’s strategic development priorities on the basis of the Long-Term Strategic Framework</t>
  </si>
  <si>
    <t xml:space="preserve">A.2.9 </t>
  </si>
  <si>
    <t>A.2.9.1 Development of strategic development directions. Strategic development priorities are the broad areas of activity on which the organisation will focus during the period covered by the corporate strategy. They should: 
- be derived directly from the Long-Term Strategic Framework (mission, vision, key aspirations, long-term vision for the development of business segments and lines) 
 - act as a bridge between the overall vision and specific objectives and initiatives</t>
  </si>
  <si>
    <t>The development of strategic directions is supported by the SPM/AIP system.</t>
  </si>
  <si>
    <t>Development of a strategic model</t>
  </si>
  <si>
    <t>A.2.10</t>
  </si>
  <si>
    <t>A.2.10.1 Development of a high-level model enabling: - analysis of the strategy’s assumptions,
- assessing the strategy’s resilience to potential alternative scenarios based on the input model (the ‘as-is’ state from the latest long-term forecast and the Medium-Term Strategy, as well as performance figures from recent quarters) and new macroeconomic assumptions.
The model should take into account strategic initiatives and the impact of their implementation on the achievement of the sKPIs. The model produces the following: 
 - key financial indicators (e.g. Revenue, EBITDA, CAPEX) broken down by segment and business line, 
 - preliminary parameters for strategic programmes and initiatives (to be further detailed as part of the strategy’s operationalisation).</t>
  </si>
  <si>
    <t>Analyses carried out in SPM/AIP, which enables, amongst other things, scenario analysis and optimisation.</t>
  </si>
  <si>
    <t>Drawing up a strategic plan (including setting strategic objectives)</t>
  </si>
  <si>
    <t>A.2.11</t>
  </si>
  <si>
    <t>A.2.11.1 Drawing up a strategic plan, which is the main output of the work carried out as part of the strategic planning process. It comprises several key elements, including: 
- strategic objectives in the form of specific, measurable outcomes that are to result from the implementation of the strategy and will be consistent with the organisation’s values (sKPIs), - high-level approaches to achieving the objectives in the form of strategic programmes and initiatives,
- next steps (a timetable for further actions, e.g. the operationalisation process, monitoring, and the development of functional strategies).</t>
  </si>
  <si>
    <t>Using SPM/AIP to draw up a strategic plan (including establishing a list of strategic objectives).</t>
  </si>
  <si>
    <t>Assessing strategic objectives in the light of capital targets and constraints</t>
  </si>
  <si>
    <t>A.2.12</t>
  </si>
  <si>
    <t>EPM</t>
  </si>
  <si>
    <t>Strategic Finance Area</t>
  </si>
  <si>
    <t>Preparation of the strategy document</t>
  </si>
  <si>
    <t>A.2.13</t>
  </si>
  <si>
    <t>Reviewing the draft strategy</t>
  </si>
  <si>
    <t>A.2.14</t>
  </si>
  <si>
    <t>Group Strategy Committee</t>
  </si>
  <si>
    <t>Approval of the strategy</t>
  </si>
  <si>
    <t xml:space="preserve">A.2.15 </t>
  </si>
  <si>
    <t>Strategy communication</t>
  </si>
  <si>
    <t xml:space="preserve">A.2.16 </t>
  </si>
  <si>
    <t>A.3</t>
  </si>
  <si>
    <t>Implementation of the strategy</t>
  </si>
  <si>
    <t>Guiding the organisation through the operationalisation process</t>
  </si>
  <si>
    <t xml:space="preserve">A.3.1 </t>
  </si>
  <si>
    <t>A_28 Decision to commence the operationalisation process</t>
  </si>
  <si>
    <t>Approved A_34 Low-parameterisation initiative sheets
Approved A_37 High-parameterisation initiative sheets
Approved A_39 Strategic programme sheets
Approved A_41 Optimised project portfolio taking into accountthe strategic initiative sheets drawn up</t>
  </si>
  <si>
    <t>Drawing up a timetable for the strategy implementation process</t>
  </si>
  <si>
    <t xml:space="preserve">A.3.2 </t>
  </si>
  <si>
    <t>A_29 Timetable for the implementation of the corporate strategy</t>
  </si>
  <si>
    <t>Preparation of guidelines and templates for use as part of the operationalisation process</t>
  </si>
  <si>
    <t xml:space="preserve">A.3.3 </t>
  </si>
  <si>
    <t>A_30 Guidelines for the process of operationalising corporate strategy
A_31 Templates for the process of operationalising corporate strategy</t>
  </si>
  <si>
    <t>Preparing data for the operationalisation process</t>
  </si>
  <si>
    <t xml:space="preserve">A.3.4 </t>
  </si>
  <si>
    <t>A_29 Timetable for the process of operationalising the corporate strategy A_30 Assumptions for the process of operationalising the corporate strategy</t>
  </si>
  <si>
    <t xml:space="preserve">Approved A_26 Corporate Strategy Document
D_1 Approved within the organisation’s Value Framework
KONTR_1 Long-term forecast
E_1 Optimised portfolio, as at the date of submission
KONTR_3 Medium-term plan (MTP) 
</t>
  </si>
  <si>
    <t>Selection of Initiative Leaders and commissioning the preparation of initiative sheets with limited parameters</t>
  </si>
  <si>
    <t xml:space="preserve">A.3.5 </t>
  </si>
  <si>
    <t xml:space="preserve">A_29 Timetable for the operationalisation of the corporate strategy A_30 Assumptions for the operationalisation of the corporate strategy
Approved A_26 Corporate Strategy Document
D_1 Approved within the organisation Value Framework
KONTR_1 Long-term forecast
E_1 Optimised portfolio, as at the date of submission KONTR_3 Medium-term plan (MTP)
</t>
  </si>
  <si>
    <t>A_32 List of leaders of low-parameter initiatives A_33 Instruction to draw up fact sheets for low-parameter initiatives</t>
  </si>
  <si>
    <t>Development of fact sheets for initiatives with few parameters</t>
  </si>
  <si>
    <t>A.3.6</t>
  </si>
  <si>
    <t>The Initiative Leader or a person appointed by them</t>
  </si>
  <si>
    <t>Selection of Initiative Leaders and commissioning the development of highly parameterised initiative sheets</t>
  </si>
  <si>
    <t>A.3.7</t>
  </si>
  <si>
    <t>Development of highly parameterised initiative cards</t>
  </si>
  <si>
    <t>A.3.8</t>
  </si>
  <si>
    <t>Preparation of strategic programme documents</t>
  </si>
  <si>
    <t>A3.9</t>
  </si>
  <si>
    <t xml:space="preserve">Identifying a list of projects that support the implementation of initiatives </t>
  </si>
  <si>
    <t>A.3.10</t>
  </si>
  <si>
    <t>Establishing a project portfolio optimised for the achievement of strategic KPIs</t>
  </si>
  <si>
    <t>A.3.11</t>
  </si>
  <si>
    <t>A.3.11.1 Determining the optimal project portfolio, defined as the inclusion of projects implementing the strategic initiatives set out in the operationalisation process, within the strategic capital allocation process aimed at optimising the investment portfolio across all projects within the ORLEN Group.</t>
  </si>
  <si>
    <t xml:space="preserve">Strategic Finance Area / Strategy Area (Strategy and Transformation Office) </t>
  </si>
  <si>
    <t>Analyses carried out primarily within the SPM/AIP system, which features optimisation functions and capabilities including, amongst other things, scenario analysis. Until the SPM/AIP system is implemented, this task is carried out in EPM</t>
  </si>
  <si>
    <t>Approval of the strategy’s operationalisation</t>
  </si>
  <si>
    <t>A.3.12</t>
  </si>
  <si>
    <t>Monitoring the implementation of the strategy</t>
  </si>
  <si>
    <t>A.3.13</t>
  </si>
  <si>
    <t>Implementation of the strategic initiatives developed</t>
  </si>
  <si>
    <t>A.3.14</t>
  </si>
  <si>
    <t>B</t>
  </si>
  <si>
    <t>Financial strategy</t>
  </si>
  <si>
    <t xml:space="preserve">B.1 </t>
  </si>
  <si>
    <t>Preparing a schedule for the financial strategy preparation process</t>
  </si>
  <si>
    <t xml:space="preserve">B.1.1 </t>
  </si>
  <si>
    <t>Preparation of assumptions for the financial strategy preparation process</t>
  </si>
  <si>
    <t xml:space="preserve">B.1.2 </t>
  </si>
  <si>
    <t>Collecting data for the process of preparing a financial strategy</t>
  </si>
  <si>
    <t xml:space="preserve">B.1.3 </t>
  </si>
  <si>
    <t>Workshops with representatives from the business lines to develop an approach and objectives regarding financing</t>
  </si>
  <si>
    <t xml:space="preserve">B.1.4 </t>
  </si>
  <si>
    <t>Strategy Area</t>
  </si>
  <si>
    <t>Preparation of a draft Financial Strategy</t>
  </si>
  <si>
    <t xml:space="preserve">B.1.5 </t>
  </si>
  <si>
    <t xml:space="preserve">EPM </t>
  </si>
  <si>
    <t>Preparing input for a corporate strategy document setting out the financial strategy</t>
  </si>
  <si>
    <t xml:space="preserve">B.1.6 </t>
  </si>
  <si>
    <t>Reviewing financial strategy proposals</t>
  </si>
  <si>
    <t xml:space="preserve">B.1.7 </t>
  </si>
  <si>
    <t>Approval of the financial strategy (as part of the approval of the corporate strategy)</t>
  </si>
  <si>
    <t>B.1.8</t>
  </si>
  <si>
    <t>Cascading financial strategy objectives</t>
  </si>
  <si>
    <t>B.1.9</t>
  </si>
  <si>
    <t xml:space="preserve">EPM  </t>
  </si>
  <si>
    <t>Inclusion of guidelines on investment projects, partnerships and joint ventures in the PPM</t>
  </si>
  <si>
    <t>B.1.10</t>
  </si>
  <si>
    <t xml:space="preserve">PPM  </t>
  </si>
  <si>
    <t>C</t>
  </si>
  <si>
    <t>Budgetary oversight</t>
  </si>
  <si>
    <t xml:space="preserve">C.1 </t>
  </si>
  <si>
    <t>Preliminary approval of the project concept by the Business Line Leader</t>
  </si>
  <si>
    <t xml:space="preserve">C.1.1 </t>
  </si>
  <si>
    <t>Business Line Leader or person designated by them</t>
  </si>
  <si>
    <t>Submitting a request for approval of an idea card</t>
  </si>
  <si>
    <t xml:space="preserve">C.1.2 </t>
  </si>
  <si>
    <t>Project Manager</t>
  </si>
  <si>
    <t>Consultation and advice on project funding arrangements (for complex projects)</t>
  </si>
  <si>
    <t xml:space="preserve">C.1.3 </t>
  </si>
  <si>
    <t>Assessment of a project’s alignment with the strategy and its contribution to strategic objectives (for complex-type projects)</t>
  </si>
  <si>
    <t xml:space="preserve">C.1.4 </t>
  </si>
  <si>
    <t>Assessment of the validity of the project concept</t>
  </si>
  <si>
    <t xml:space="preserve">C.1.5 </t>
  </si>
  <si>
    <t>Investment Control</t>
  </si>
  <si>
    <t xml:space="preserve">Budgetary oversight </t>
  </si>
  <si>
    <t>Approval of the project concept document</t>
  </si>
  <si>
    <t xml:space="preserve">C.1.6 </t>
  </si>
  <si>
    <t>The decision-making body within a given design archetype</t>
  </si>
  <si>
    <t>Stating the reasons for a negative decision and putting the idea on hold (in the event of a negative decision)</t>
  </si>
  <si>
    <t xml:space="preserve">C.1.7 </t>
  </si>
  <si>
    <t>Controlling Area</t>
  </si>
  <si>
    <t>Performing Project Controls functions (complex archetype projects)</t>
  </si>
  <si>
    <t xml:space="preserve">C.1.8 </t>
  </si>
  <si>
    <t>Controlling Area (Project Controls Team within Investment Controlling)</t>
  </si>
  <si>
    <t>Coordination of the stage-gate process</t>
  </si>
  <si>
    <t xml:space="preserve">C.1.9 </t>
  </si>
  <si>
    <t>Controlling Area (Investment Controlling)</t>
  </si>
  <si>
    <t>Development of the project in the next phase</t>
  </si>
  <si>
    <t xml:space="preserve">C.1.10 </t>
  </si>
  <si>
    <t>Preparing the application</t>
  </si>
  <si>
    <t xml:space="preserve">C.1.11 </t>
  </si>
  <si>
    <t>Reviewing the project before it reaches the decision gate</t>
  </si>
  <si>
    <t xml:space="preserve">C.1.12 </t>
  </si>
  <si>
    <t>Decision at the decision gate</t>
  </si>
  <si>
    <t xml:space="preserve">C.1.13 </t>
  </si>
  <si>
    <t>H</t>
  </si>
  <si>
    <t>Preparing investment projects for implementation</t>
  </si>
  <si>
    <t xml:space="preserve">D.1 </t>
  </si>
  <si>
    <t>Investment options</t>
  </si>
  <si>
    <t>Identifying investment options</t>
  </si>
  <si>
    <t xml:space="preserve">D.1.1 </t>
  </si>
  <si>
    <t>Designation of the project manager</t>
  </si>
  <si>
    <t xml:space="preserve">D.1.2 </t>
  </si>
  <si>
    <t>Preliminary analysis of the identified investment option and parameterisation</t>
  </si>
  <si>
    <t xml:space="preserve">D.1.3 </t>
  </si>
  <si>
    <t>Incorporating an investment option as an idea within the PPM system</t>
  </si>
  <si>
    <t xml:space="preserve">D.1.4 </t>
  </si>
  <si>
    <t>Preparing an idea card in PPM</t>
  </si>
  <si>
    <t xml:space="preserve">D.1.5 </t>
  </si>
  <si>
    <t xml:space="preserve">Investment options </t>
  </si>
  <si>
    <t>Project development through successive phases leading up to FID</t>
  </si>
  <si>
    <t xml:space="preserve">D.1.6 </t>
  </si>
  <si>
    <t>Project risk management during the preparation phase</t>
  </si>
  <si>
    <t xml:space="preserve">D.1.7 </t>
  </si>
  <si>
    <t>Project implementation</t>
  </si>
  <si>
    <t>Ongoing collection of lessons learnt</t>
  </si>
  <si>
    <t xml:space="preserve">D.1.8 </t>
  </si>
  <si>
    <t xml:space="preserve">D.2 </t>
  </si>
  <si>
    <t>Measuring value</t>
  </si>
  <si>
    <t>Identification of factors that create and destroy value within a given project (value drivers)</t>
  </si>
  <si>
    <t xml:space="preserve">D.2.1 </t>
  </si>
  <si>
    <t>Calculation of financial value</t>
  </si>
  <si>
    <t xml:space="preserve">D.2.2 </t>
  </si>
  <si>
    <t>Calculation of non-financial value</t>
  </si>
  <si>
    <t xml:space="preserve">D.2.3 </t>
  </si>
  <si>
    <t>Calculating the impact of risks on the value of a project</t>
  </si>
  <si>
    <t xml:space="preserve">D.2.4 </t>
  </si>
  <si>
    <t>Verification of the identified value within the project</t>
  </si>
  <si>
    <t xml:space="preserve">D.2.5 </t>
  </si>
  <si>
    <t>Strategic capital allocation</t>
  </si>
  <si>
    <t xml:space="preserve">E.1 </t>
  </si>
  <si>
    <t>Portfolio optimisation</t>
  </si>
  <si>
    <t>Drawing up a timetable for the strategic capital allocation process</t>
  </si>
  <si>
    <t xml:space="preserve">E.1.1 </t>
  </si>
  <si>
    <t>Incorporating strategic objectives into the portfolio optimisation process</t>
  </si>
  <si>
    <t xml:space="preserve">E.1.2 </t>
  </si>
  <si>
    <t>E.1.2.1 A notification regarding the need to carry out an action is sent to the person responsible via the PPM system in accordance with the schedule.
E.1.2.2 The Strategy Area’s collection of guidelines for the strategic capital allocation process, including the portfolio optimisation process. The assumptions include information on projects with strategic significance, strategic documents, a financial strategy setting out the key financial parameters for companies in each segment following the strategy process, and the organisation’s adopted value framework.
E.1.2.3 Incorporating strategic objectives into the strategic capital allocation process by making them available in the SPM/AIP system.</t>
  </si>
  <si>
    <t>An activity carried out within the SPM/AIP system, as part of which portfolio optimisation takes place. Strategic objectives derived from other systems (e.g. financial strategy) are transmitted via the data platform. Until the implementation of SPM/AIP, these activities were carried out mainly using the data platform and, to some extent, EPM.</t>
  </si>
  <si>
    <t>E</t>
  </si>
  <si>
    <t>Establishing criteria, frameworks and constraints for optimisation</t>
  </si>
  <si>
    <t xml:space="preserve">E.1.3 </t>
  </si>
  <si>
    <t>E.1.3.1 Establishing the criteria, framework and constraints (e.g. the amount of resources, the maximum net debt/EBITDA ratio) on the basis of which the investment portfolio will be optimised. These criteria may include, for example: 
 - delivering the greatest possible value to the organisation or 
 - achieving the highest possible level of strategic objectives.</t>
  </si>
  <si>
    <t xml:space="preserve">SPM/AIP  </t>
  </si>
  <si>
    <t>An activity carried out within the SPM/AIP system, as part of which portfolio optimisation takes place. Until the SPM/AIP system is implemented, this task will be carried out in the EPM system (which, during this period, enables communication with other components of the architecture via the relevant integration tools)</t>
  </si>
  <si>
    <t>Aggregation of the list of options into a single long list at business line level​</t>
  </si>
  <si>
    <t xml:space="preserve">E.1.4 </t>
  </si>
  <si>
    <t>Collection and validation of data for the optimisation process</t>
  </si>
  <si>
    <t xml:space="preserve">E.1.5 </t>
  </si>
  <si>
    <t>Determining and delivering an optimised portfolio for a given business line</t>
  </si>
  <si>
    <t xml:space="preserve">E.1.6 </t>
  </si>
  <si>
    <t xml:space="preserve">E.1.6.1 A notification regarding the need to carry out an action is sent to the person responsible via the PPM system in accordance with the schedule.
E.1.6.2 Establishing and communicating an optimized portfolio for a given business line. The optimal portfolio is determined on the basis of a list of available options, their measured value, and the strategic assumptions provided and the criteria established for the optimisation process. </t>
  </si>
  <si>
    <t>Optimisation carried out using the SPM / AIP tool. Until the SPM / AIP system is implemented, the activity is carried out in EPM (which enables communication with other architecture elements through appropriate integrators during this period)</t>
  </si>
  <si>
    <t>Verification and integration of portfolios submitted by business line into an optimised portfolio for the segment</t>
  </si>
  <si>
    <t xml:space="preserve">E.1.7 </t>
  </si>
  <si>
    <t>E.1.7.1 A notification regarding the need to carry out an action is sent to the person responsible via the PPM system in accordance with the schedule.
E.1.7.2 Integration of portfolios transferred by business lines into an optimised portfolio for the business segment.</t>
  </si>
  <si>
    <t>Segment Leader or a person designated by them</t>
  </si>
  <si>
    <t>Segment-level integration and optimisation carried out using the SPM / AIP tool. A notification regarding the need to carry out an action is sent to the person responsible via the SPM/AIP  system in accordance with the schedule. Until the SPM / AIP system is implemented, the activity is carried out in EPM (which enables communication with other architecture elements through appropriate integrators during this period)</t>
  </si>
  <si>
    <t>Verification and consolidation of portfolios submitted by the segments</t>
  </si>
  <si>
    <t xml:space="preserve">E.1.8 </t>
  </si>
  <si>
    <t xml:space="preserve">E.1.8.1 A notification regarding the need to carry out an action is sent to the person responsible via the PPM system in accordance with the schedule.
E.1.8.2 Verification of portfolios submitted by segments. Capital constraints are imposed on these portfolios, optimisation analyses are carried out, priorities are set, and an optimised portfolio for the ORLEN Group is created. A review is also being carried out to check whether the projects that have been allocated to the Priority 1 portfolio are mutually compatible across segments, and whether complementary projects have the same priority. 
E.1.8.3 Determining whether further optimisation is required. If further optimisation is required, an instruction to carry out further optimisation is issued, and the Business Line Leaders carry out the re-optimisation (return to step E1.6). </t>
  </si>
  <si>
    <t>Verification and integration to determine an optimised portfolio, carried out using the SPM / AIP tool. A notification regarding the need to carry out an action is sent to the person responsible via the SPM/AIP  system in accordance with the schedule. Until the SPM / AIP system is implemented, the activity is carried out in EPM (which enables communication with other architecture elements through appropriate integrators during this period)</t>
  </si>
  <si>
    <t>Review of the optimised portfolio in terms of the implementation of the corporate strategy</t>
  </si>
  <si>
    <t xml:space="preserve">E.1.9 </t>
  </si>
  <si>
    <t>E.1.9.1 A notification regarding the need to carry out an action is sent to the person responsible via the PPM system in accordance with the schedule.
E.1.9.2 Verification of the results of the strategic capital allocation process (optimal portfolio) in terms of the implementation of the corporate strategy.</t>
  </si>
  <si>
    <t>Verification carried out and recorded within the SPM / AIP tool.  A notification regarding the need to carry out an action is sent to the person responsible via the SPM/AIP  system in accordance with the schedule.</t>
  </si>
  <si>
    <t xml:space="preserve">Portfolio optimisation </t>
  </si>
  <si>
    <t>Approval of the optimised portfolio for submission to the Medium-Term Plan</t>
  </si>
  <si>
    <t>E.1.10</t>
  </si>
  <si>
    <t>E.1.10.1 Approval by the Group Strategy Committee of the optimised portfolio for use in the planning processes.</t>
  </si>
  <si>
    <t>Group Strategy Committee (strategic year) / Strategy and Innovation Department (other years)</t>
  </si>
  <si>
    <t>Reflection of approval and readiness for handover to the planning processes carried out within the SPM / AIP system.</t>
  </si>
  <si>
    <t>Submission and potential update of the optimised project portfolio as part of the medium-term planning (MTP) process</t>
  </si>
  <si>
    <t>E.1.11</t>
  </si>
  <si>
    <t>Submission of the Medium-Term Plan-verified, optimised portfolio for the purposes of long-term forecasting</t>
  </si>
  <si>
    <t>E.1.12</t>
  </si>
  <si>
    <t>Transfer of approved project priorities to the PPM</t>
  </si>
  <si>
    <t>E.1.13</t>
  </si>
  <si>
    <t xml:space="preserve">E.2 </t>
  </si>
  <si>
    <t>Resource balancing</t>
  </si>
  <si>
    <t>Identification and initial allocation of available resources to implement an optimised investment portfolio</t>
  </si>
  <si>
    <t xml:space="preserve">E.2.1 </t>
  </si>
  <si>
    <t>Identifying gaps and shortfalls in the availability of resources and assessing the need to secure additional resources</t>
  </si>
  <si>
    <t xml:space="preserve">E.2.2 </t>
  </si>
  <si>
    <t>Developing a resource management plan to deliver an optimised portfolio</t>
  </si>
  <si>
    <t xml:space="preserve">E.2.3 </t>
  </si>
  <si>
    <t>Review of the resource management plan in the context of planning deliverables</t>
  </si>
  <si>
    <t xml:space="preserve">E.2.4 </t>
  </si>
  <si>
    <t>Securing additional internal or external resources should the need arise</t>
  </si>
  <si>
    <t xml:space="preserve">E.2.5 </t>
  </si>
  <si>
    <t>HR Area / Purchasing Area</t>
  </si>
  <si>
    <t xml:space="preserve">Assigning MBO targets to project implementation </t>
  </si>
  <si>
    <t xml:space="preserve">E.2.6 </t>
  </si>
  <si>
    <t>HR Area</t>
  </si>
  <si>
    <t>Resolving resource conflicts between projects and programmes</t>
  </si>
  <si>
    <t xml:space="preserve">E.2.7 </t>
  </si>
  <si>
    <t xml:space="preserve">Resource rebalancing </t>
  </si>
  <si>
    <t xml:space="preserve">E.2.8 </t>
  </si>
  <si>
    <t>F</t>
  </si>
  <si>
    <t xml:space="preserve">F.1 </t>
  </si>
  <si>
    <t>Carrying out design work at a given stage of the implementation phase</t>
  </si>
  <si>
    <t xml:space="preserve">F.1.1 </t>
  </si>
  <si>
    <t>Project risk management</t>
  </si>
  <si>
    <t xml:space="preserve">F.1.2 </t>
  </si>
  <si>
    <t xml:space="preserve">F.1.3 </t>
  </si>
  <si>
    <t xml:space="preserve">F.2 </t>
  </si>
  <si>
    <t>Monitoring the value delivered by the project</t>
  </si>
  <si>
    <t>F.2.1</t>
  </si>
  <si>
    <r>
      <t xml:space="preserve">Controlling Area (Investment Controlling; for complex projects, the </t>
    </r>
    <r>
      <rPr>
        <i/>
        <sz val="10"/>
        <color theme="1"/>
        <rFont val="Calibri"/>
        <family val="2"/>
        <charset val="238"/>
        <scheme val="minor"/>
      </rPr>
      <t>Project Controls</t>
    </r>
    <r>
      <rPr>
        <sz val="11"/>
        <color theme="1"/>
        <rFont val="Calibri"/>
        <family val="2"/>
        <scheme val="minor"/>
      </rPr>
      <t xml:space="preserve"> team) </t>
    </r>
  </si>
  <si>
    <t xml:space="preserve">Project implementation </t>
  </si>
  <si>
    <t xml:space="preserve">Verification of capital results at Group level </t>
  </si>
  <si>
    <t>F.2.2</t>
  </si>
  <si>
    <t xml:space="preserve">F.3 </t>
  </si>
  <si>
    <t>Capital flexibility</t>
  </si>
  <si>
    <t>Processing of information on deviations in the value delivered by the project by Investment Controlling (for projects with the ‘complex project controls’ archetype)</t>
  </si>
  <si>
    <t xml:space="preserve">F.3.1 </t>
  </si>
  <si>
    <t xml:space="preserve">Capital flexibility </t>
  </si>
  <si>
    <t>Preparation of a deviation mitigation plan</t>
  </si>
  <si>
    <t>F.3.2</t>
  </si>
  <si>
    <t>Providing an opinion on the need for a flexible decision in the draft</t>
  </si>
  <si>
    <t>F.3.3</t>
  </si>
  <si>
    <t>Deliberations by the decision-making body regarding potential changes</t>
  </si>
  <si>
    <t>F.3.4</t>
  </si>
  <si>
    <t>G</t>
  </si>
  <si>
    <t>Strategic review</t>
  </si>
  <si>
    <t xml:space="preserve">G.1 </t>
  </si>
  <si>
    <t>Drawing up a timetable for the strategic review process</t>
  </si>
  <si>
    <t xml:space="preserve">G.1.0 </t>
  </si>
  <si>
    <t>Strategic analysis of the external environment</t>
  </si>
  <si>
    <t xml:space="preserve">G.1.1 </t>
  </si>
  <si>
    <r>
      <rPr>
        <b/>
        <sz val="10"/>
        <color rgb="FF000000"/>
        <rFont val="Calibri"/>
        <family val="2"/>
        <charset val="238"/>
        <scheme val="minor"/>
      </rPr>
      <t>A detailed description of the steps can be found on Map G.1.1.</t>
    </r>
    <r>
      <rPr>
        <sz val="11"/>
        <color theme="1"/>
        <rFont val="Calibri"/>
        <family val="2"/>
        <scheme val="minor"/>
      </rPr>
      <t xml:space="preserve">
</t>
    </r>
    <r>
      <rPr>
        <sz val="10"/>
        <color rgb="FF000000"/>
        <rFont val="Calibri"/>
        <family val="2"/>
        <charset val="238"/>
        <scheme val="minor"/>
      </rPr>
      <t>A monthly strategic analysis of the external environment, covering trends in the PESTEL categories:</t>
    </r>
    <r>
      <rPr>
        <sz val="11"/>
        <color theme="1"/>
        <rFont val="Calibri"/>
        <family val="2"/>
        <scheme val="minor"/>
      </rPr>
      <t xml:space="preserve">
</t>
    </r>
    <r>
      <rPr>
        <sz val="10"/>
        <color rgb="FF000000"/>
        <rFont val="Calibri"/>
        <family val="2"/>
        <charset val="238"/>
        <scheme val="minor"/>
      </rPr>
      <t xml:space="preserve">- political, </t>
    </r>
    <r>
      <rPr>
        <sz val="11"/>
        <color theme="1"/>
        <rFont val="Calibri"/>
        <family val="2"/>
        <scheme val="minor"/>
      </rPr>
      <t xml:space="preserve">
</t>
    </r>
    <r>
      <rPr>
        <sz val="10"/>
        <color rgb="FF000000"/>
        <rFont val="Calibri"/>
        <family val="2"/>
        <charset val="238"/>
        <scheme val="minor"/>
      </rPr>
      <t xml:space="preserve"> - economic, </t>
    </r>
    <r>
      <rPr>
        <sz val="11"/>
        <color theme="1"/>
        <rFont val="Calibri"/>
        <family val="2"/>
        <scheme val="minor"/>
      </rPr>
      <t xml:space="preserve">
</t>
    </r>
    <r>
      <rPr>
        <sz val="10"/>
        <color rgb="FF000000"/>
        <rFont val="Calibri"/>
        <family val="2"/>
        <charset val="238"/>
        <scheme val="minor"/>
      </rPr>
      <t xml:space="preserve"> - social, </t>
    </r>
    <r>
      <rPr>
        <sz val="11"/>
        <color theme="1"/>
        <rFont val="Calibri"/>
        <family val="2"/>
        <scheme val="minor"/>
      </rPr>
      <t xml:space="preserve">
</t>
    </r>
    <r>
      <rPr>
        <sz val="10"/>
        <color rgb="FF000000"/>
        <rFont val="Calibri"/>
        <family val="2"/>
        <charset val="238"/>
        <scheme val="minor"/>
      </rPr>
      <t xml:space="preserve"> - technological, </t>
    </r>
    <r>
      <rPr>
        <sz val="11"/>
        <color theme="1"/>
        <rFont val="Calibri"/>
        <family val="2"/>
        <scheme val="minor"/>
      </rPr>
      <t xml:space="preserve">
</t>
    </r>
    <r>
      <rPr>
        <sz val="10"/>
        <color rgb="FF000000"/>
        <rFont val="Calibri"/>
        <family val="2"/>
        <charset val="238"/>
        <scheme val="minor"/>
      </rPr>
      <t xml:space="preserve"> - environmental, </t>
    </r>
    <r>
      <rPr>
        <sz val="11"/>
        <color theme="1"/>
        <rFont val="Calibri"/>
        <family val="2"/>
        <scheme val="minor"/>
      </rPr>
      <t xml:space="preserve">
</t>
    </r>
    <r>
      <rPr>
        <sz val="10"/>
        <color rgb="FF000000"/>
        <rFont val="Calibri"/>
        <family val="2"/>
        <charset val="238"/>
        <scheme val="minor"/>
      </rPr>
      <t xml:space="preserve"> - legal.</t>
    </r>
  </si>
  <si>
    <t>Conclusions from the Strategic Analysis of the External Environment are drawn using the SPM/AIP system, which can be used, amongst other things, to analyse trends and changes in the organisation’s environment.</t>
  </si>
  <si>
    <t>Monitoring the implementation of strategic goals</t>
  </si>
  <si>
    <t xml:space="preserve">G.1.2 </t>
  </si>
  <si>
    <r>
      <rPr>
        <b/>
        <sz val="10"/>
        <color rgb="FF000000"/>
        <rFont val="Calibri"/>
        <family val="2"/>
        <charset val="238"/>
        <scheme val="minor"/>
      </rPr>
      <t>A detailed description of the steps can be found on map G.1.2.</t>
    </r>
    <r>
      <rPr>
        <sz val="11"/>
        <color theme="1"/>
        <rFont val="Calibri"/>
        <family val="2"/>
        <scheme val="minor"/>
      </rPr>
      <t xml:space="preserve">
</t>
    </r>
    <r>
      <rPr>
        <sz val="10"/>
        <color rgb="FF000000"/>
        <rFont val="Calibri"/>
        <family val="2"/>
        <charset val="238"/>
        <scheme val="minor"/>
      </rPr>
      <t>Monthly monitoring of progress towards achieving strategic goals. Reports on the achievement of strategic objectives, drawn up by the Controlling Area, are a key input to the process.</t>
    </r>
  </si>
  <si>
    <t>Monitoring of the achievement of strategic objectives using SPM/AIP and PPM.</t>
  </si>
  <si>
    <t xml:space="preserve">Strategic review </t>
  </si>
  <si>
    <t xml:space="preserve">Monitoring the implementation of strategic programs and initiatives </t>
  </si>
  <si>
    <t xml:space="preserve">G.1.3 </t>
  </si>
  <si>
    <r>
      <rPr>
        <b/>
        <sz val="10"/>
        <color rgb="FF000000"/>
        <rFont val="Calibri"/>
        <family val="2"/>
        <charset val="238"/>
        <scheme val="minor"/>
      </rPr>
      <t>A detailed description of the steps can be found on map G.1.3.</t>
    </r>
    <r>
      <rPr>
        <sz val="11"/>
        <color theme="1"/>
        <rFont val="Calibri"/>
        <family val="2"/>
        <scheme val="minor"/>
      </rPr>
      <t xml:space="preserve">
</t>
    </r>
    <r>
      <rPr>
        <sz val="10"/>
        <color rgb="FF000000"/>
        <rFont val="Calibri"/>
        <family val="2"/>
        <charset val="238"/>
        <scheme val="minor"/>
      </rPr>
      <t>Monthly monitoring of progress in the implementation of programs and the strategic initiatives that constitute them. Implementation of initiatives is intended to enable the organisation to achieve its strategic goals.</t>
    </r>
  </si>
  <si>
    <t>Monitoring the implementation of programs and strategic initiatives using SPM/AIP and PPM.</t>
  </si>
  <si>
    <t>Monitoring of strategic projects,</t>
  </si>
  <si>
    <t xml:space="preserve">G.1.4 </t>
  </si>
  <si>
    <r>
      <rPr>
        <b/>
        <sz val="10"/>
        <color rgb="FF000000"/>
        <rFont val="Calibri"/>
        <family val="2"/>
        <charset val="238"/>
        <scheme val="minor"/>
      </rPr>
      <t>A detailed description of the steps can be found on map G.1.4: Monthly</t>
    </r>
    <r>
      <rPr>
        <sz val="11"/>
        <color theme="1"/>
        <rFont val="Calibri"/>
        <family val="2"/>
        <scheme val="minor"/>
      </rPr>
      <t xml:space="preserve">
</t>
    </r>
    <r>
      <rPr>
        <sz val="10"/>
        <color rgb="FF000000"/>
        <rFont val="Calibri"/>
        <family val="2"/>
        <charset val="238"/>
        <scheme val="minor"/>
      </rPr>
      <t xml:space="preserve">monitoring of key strategic projects within the organisation. Strategic projects are designated as such in accordance with the applicable procedures and include projects: </t>
    </r>
    <r>
      <rPr>
        <sz val="11"/>
        <color theme="1"/>
        <rFont val="Calibri"/>
        <family val="2"/>
        <scheme val="minor"/>
      </rPr>
      <t xml:space="preserve">
</t>
    </r>
    <r>
      <rPr>
        <sz val="10"/>
        <color rgb="FF000000"/>
        <rFont val="Calibri"/>
        <family val="2"/>
        <charset val="238"/>
        <scheme val="minor"/>
      </rPr>
      <t xml:space="preserve">- with a CAPEX of over 1 billion, </t>
    </r>
    <r>
      <rPr>
        <sz val="11"/>
        <color theme="1"/>
        <rFont val="Calibri"/>
        <family val="2"/>
        <scheme val="minor"/>
      </rPr>
      <t xml:space="preserve">
</t>
    </r>
    <r>
      <rPr>
        <sz val="10"/>
        <color rgb="FF000000"/>
        <rFont val="Calibri"/>
        <family val="2"/>
        <charset val="238"/>
        <scheme val="minor"/>
      </rPr>
      <t>- meeting specific criteria (e.g. alignment with strategy, impact on EBITDA, significance for the Group’s or the country’s energy security).</t>
    </r>
  </si>
  <si>
    <t>Monitoring of strategic projects carried out using SPM/AIP and PPM.</t>
  </si>
  <si>
    <t>Review of reports on the implementation of strategic objectives, initiatives and projects, and conclusions drawn from the development of strategic hypotheses</t>
  </si>
  <si>
    <t xml:space="preserve">G.1.5 </t>
  </si>
  <si>
    <t xml:space="preserve">G.1.5.1 Notification of the need to implement an action sent to those responsible via the PPM system in accordance with the schedule
G.1.5.2 Verification of reports. As part of the annual review of the strategic review process, the following are assessed: 
- deviations in the achievement of objectives, 
 - deviations in the implementation of programmes and initiatives, 
 - deviations in the implementation of strategic projects, and 
- the report summarising the conclusions of the strategic analysis of the external environment. 
 The aim of these activities is to identify the causes and determine remedial actions, and, where necessary, to highlight the need to take decisions regarding an update to the strategy. </t>
  </si>
  <si>
    <t>Verification and additional analyses carried out as part of the SPM/AIP system. Notification of the need to perform an action sent to those responsible via the PPM system according to the schedule.</t>
  </si>
  <si>
    <t>Further analyses and workshops with stakeholders</t>
  </si>
  <si>
    <t xml:space="preserve">G.1.6 </t>
  </si>
  <si>
    <t>G.1.6.1 Notification of the need to perform an action sent to those responsible via the PPM system according to the schedule.
G.1.6.2 Identifying the need for further analysis/workshops.
G.1.6.3 Commissioning/carrying out analyses (where necessary).
G.1.6.4 Organising additional workshops with stakeholders (where necessary). 
G.1.6.5 Drawing conclusions from additional analyses.</t>
  </si>
  <si>
    <t>Carrying out analyses and incorporating additional workshops within the SPM/AIP system. Notification of the need to perform an action sent to those responsible via the PPM system according to the schedule.</t>
  </si>
  <si>
    <t>Preparation of a strategic review report</t>
  </si>
  <si>
    <t xml:space="preserve">G.1.7 </t>
  </si>
  <si>
    <t>Presentation of the KSK strategic review report</t>
  </si>
  <si>
    <t xml:space="preserve">G.1.8 </t>
  </si>
  <si>
    <t>Submission of the strategic review report to the governing bodies (Management Board, Supervisory Board)</t>
  </si>
  <si>
    <t>G.1.9</t>
  </si>
  <si>
    <t>Identification / updating of monitoring indicators</t>
  </si>
  <si>
    <t xml:space="preserve">G.1.1.1 </t>
  </si>
  <si>
    <t>Setting priorities for indicators and the frequency of their monitoring</t>
  </si>
  <si>
    <t>G.1.1.2</t>
  </si>
  <si>
    <t>Development of templates and formats to support the process of strategic analysis of the external environment</t>
  </si>
  <si>
    <t>G.1.1.3</t>
  </si>
  <si>
    <t>Identifying the areas responsible for monitoring indicators</t>
  </si>
  <si>
    <t>G.1.1.4</t>
  </si>
  <si>
    <t>Drawing up a detailed timetable for the monthly strategic external environment analysis process</t>
  </si>
  <si>
    <t>G.1.1.5</t>
  </si>
  <si>
    <t>Completion of templates and forms by the Areas in accordance with the agreed timetable</t>
  </si>
  <si>
    <t xml:space="preserve">G.1.1.6 </t>
  </si>
  <si>
    <t>The Areas responsible for completing templates and forms</t>
  </si>
  <si>
    <t>Verification of the completeness of the collected data</t>
  </si>
  <si>
    <t>G.1.1.7</t>
  </si>
  <si>
    <t>Data analysis and assessment of the impact on the organisation</t>
  </si>
  <si>
    <t xml:space="preserve">G.1.1.8 </t>
  </si>
  <si>
    <t>G.1.1.8.1 Notification of the need to perform an action sent to those responsible via the PPM system according to the schedule.
G.1.1.8.2 Data analysis.  The Strategy Area carries out an in-depth analysis of the data collected in order to identify potential risks and opportunities for the organisation. This analysis assesses how changes in the external environment may affect the organisation’s operations, enabling it to prepare for new market conditions.
G.1.1.8.3 Incorporating the findings of the analysis into the SPM/AIP.</t>
  </si>
  <si>
    <t>Analysis of indicators as part of the Strategic External Environment Analysis carried out within the SPM/AIP system, which enables analyses to be conducted to identify their impact on the organisation.</t>
  </si>
  <si>
    <t>Workshops aimed at deepening understanding of the analysis results</t>
  </si>
  <si>
    <t>G.1.1.9</t>
  </si>
  <si>
    <t>G.1.1.9.1 Identifying the need for additional workshops to refine the analyses.
G.1.1.9.2 A notification regarding the need to prepare for the workshops is sent to those responsible via the PPM system.
G.1.1.9.3 Where appropriate, once the need has been identified, workshops are organised to deepen understanding of the data and the results of the analyses.</t>
  </si>
  <si>
    <t>Conclusions from the workshops are being drawn up using the SPM/AIP tool.</t>
  </si>
  <si>
    <t>Preparation of a report on the strategic analysis of the external environment</t>
  </si>
  <si>
    <t>G.1.1.10</t>
  </si>
  <si>
    <t>Assessing the need for further action</t>
  </si>
  <si>
    <t>G.1.1.11</t>
  </si>
  <si>
    <t>G.1.1.11.1 Assessment of the need for further action. The Strategy Area, taking into account the results of analyses, assesses whether there is a need to take additional measures in response to significant changes, such as global economic crises or pandemics. 
G.1.1.11.2 Assessment of the need to update the strategy. The Strategy Area is assessing whether the current strategy is sufficiently resilient to change and whether it needs to be adapted. 
G.1.1.11.3 Issuing a recommendation on the need to take action. This recommendation, in conjunction with reports on the monitoring of strategic objectives, the operationalisation of the strategy and strategic projects, forms a key part of the strategic review.</t>
  </si>
  <si>
    <t>Recommendations drawn up on the basis of analyses carried out under the SPM/AIP system.</t>
  </si>
  <si>
    <t>Monitoring strategic goals</t>
  </si>
  <si>
    <t xml:space="preserve">Development of a template for gathering input for the strategic objectives monitoring report </t>
  </si>
  <si>
    <t>G.1.2.1</t>
  </si>
  <si>
    <t>Drawing up a detailed timetable for the monitoring process</t>
  </si>
  <si>
    <t>G.1.2.2</t>
  </si>
  <si>
    <t>Collection and verification of the completeness of data relating to the achievement of strategic objectives</t>
  </si>
  <si>
    <t>G.1.2.3</t>
  </si>
  <si>
    <t>Preparation of proposals concerning deviations from the implementation of strategic objectives</t>
  </si>
  <si>
    <t>G.1.2.4</t>
  </si>
  <si>
    <t>G.1.2.4.1 Analysis and development of conclusions regarding deviations in the implementation of strategic objectives.</t>
  </si>
  <si>
    <t>Analysis of proposals carried out as part of the SPM/AIP, which enables, amongst other things, scenario-based analysis.</t>
  </si>
  <si>
    <t>Follow-up workshops with Segment Leaders, Business Line Leaders and Strategic Initiative Leaders</t>
  </si>
  <si>
    <t>G.1.2.5</t>
  </si>
  <si>
    <t>G.1.2.5.1 Identifying the need for additional workshops to refine the analyses.
G.1.2.5.2 A notification regarding the need to prepare for the workshops is sent to those responsible via the PPM system.
G.1.2.5.3 Supplementary workshops with Segment, Business Line and Strategic Initiative Leaders to discuss the causes of variances and possible mitigating actions.</t>
  </si>
  <si>
    <t>Conclusions from the workshops were analysed within the SPM/AIP system, which enables, among other things, scenario analyses.</t>
  </si>
  <si>
    <t xml:space="preserve">Preparation of a report on the implementation of strategic goals </t>
  </si>
  <si>
    <t>G.1.2.6</t>
  </si>
  <si>
    <t>Approval of parts of the report by Business Line Leaders and Segment Leaders</t>
  </si>
  <si>
    <t>G.1.2.7</t>
  </si>
  <si>
    <t>Segment and Business Line Leaders, or their designated representatives</t>
  </si>
  <si>
    <t>Presentation of the KSK report</t>
  </si>
  <si>
    <t>G.1.2.8</t>
  </si>
  <si>
    <t>Submitting a report on the implementation of the objectives to the strategic management bodies (Management Board, Supervisory Board)</t>
  </si>
  <si>
    <t>G.1.2.9</t>
  </si>
  <si>
    <t>Monitoring of strategic programmes and initiatives,</t>
  </si>
  <si>
    <t>Development of a template for obtaining input for the report on monitoring programs and strategic initiatives</t>
  </si>
  <si>
    <t>G.1.3.1</t>
  </si>
  <si>
    <t xml:space="preserve">G.1.3.2 </t>
  </si>
  <si>
    <t>Collection and verification of the completeness of data on the implementation of programs and strategic initiatives</t>
  </si>
  <si>
    <t xml:space="preserve">G.1.3.3 </t>
  </si>
  <si>
    <t>Strategy Area (Head of the Strategy Area)</t>
  </si>
  <si>
    <t>Developing conclusions regarding deviations in the implementation of programs and strategic initiatives</t>
  </si>
  <si>
    <t xml:space="preserve">G.1.3.4 </t>
  </si>
  <si>
    <t>G.1.3.4.1 Analysis and development of conclusions regarding deviations in the implementation of strategic initiatives.</t>
  </si>
  <si>
    <t>Complementary workshops with Strategic Initiative Leaders</t>
  </si>
  <si>
    <t>G.1.3.5</t>
  </si>
  <si>
    <t>G.1.3.5.1 Identifying the need for additional workshops to refine the analyses.
G.1.3.5.2 A notification regarding the need to prepare for the workshops is sent to those responsible via the PPM system.
G.1.3.5.3 Follow-up workshops with Strategic Initiative Leaders to: - discuss the causes of deviations, - possible mitigation actions.
The system should send a reminder and a notification regarding the need to hold the workshops.</t>
  </si>
  <si>
    <t>Preparation of a report on monitoring programs and strategic initiatives</t>
  </si>
  <si>
    <t xml:space="preserve">G.1.3.6 </t>
  </si>
  <si>
    <t>Approval of parts of the report by the Strategic Initiative Leaders</t>
  </si>
  <si>
    <t>G.1.3.7</t>
  </si>
  <si>
    <t>Leaders of Strategic Initiatives or their designated representatives</t>
  </si>
  <si>
    <t xml:space="preserve">G.1.3.8 </t>
  </si>
  <si>
    <t>Development of a template for obtaining input for the strategic project monitoring report</t>
  </si>
  <si>
    <t>G.1.4.1</t>
  </si>
  <si>
    <t>G.1.4.2</t>
  </si>
  <si>
    <t>Collection and verification of the completeness of data regarding the implementation of strategic projects</t>
  </si>
  <si>
    <t>G.1.4.3</t>
  </si>
  <si>
    <t>Preparation of conclusions regarding deviations in the implementation of strategic projects</t>
  </si>
  <si>
    <t>G.1.4.4</t>
  </si>
  <si>
    <t xml:space="preserve">G.1.4.4.1 Analysis and development of conclusions regarding deviations in the implementation of strategic projects.
G.1.4.4.2 Internal workshops within the Strategy Area to prepare for the follow-up workshops </t>
  </si>
  <si>
    <t>Follow-up workshops with Strategic Project Managers</t>
  </si>
  <si>
    <t>G.1.4.5</t>
  </si>
  <si>
    <t>G.1.4.5.1 Identifying the need for additional workshops to refine the analyses.
G.1.4.5.2 A notification regarding the need to prepare for the workshops is sent to those responsible via the PPM system.
G.1.4.5.3 Supplementary workshops with Strategic Project Managers to: - discuss the causes of deviations, - possible mitigation actions.
The system should send a reminder and a notification regarding the need to hold the workshops.</t>
  </si>
  <si>
    <t>Preparation of a report on the implementation of strategic projects</t>
  </si>
  <si>
    <t>G.1.4.6</t>
  </si>
  <si>
    <t>Acceptance of part of the report by Strategic Project Managers</t>
  </si>
  <si>
    <t>G.1.4.7</t>
  </si>
  <si>
    <t>Strategic Project Managers</t>
  </si>
  <si>
    <t>Presentation of the KSK (Group Strategy Committee) report</t>
  </si>
  <si>
    <t>G.1.4.8</t>
  </si>
  <si>
    <t>Architectural Elements Used</t>
  </si>
  <si>
    <t>Product number within the sub-process</t>
  </si>
  <si>
    <t>Product Code</t>
  </si>
  <si>
    <t>List of key products</t>
  </si>
  <si>
    <t>Product liability</t>
  </si>
  <si>
    <t>Decision on the need to amend the DRS (Long-Term Strategic Framework)</t>
  </si>
  <si>
    <t>Timetable for the DRS amendment process</t>
  </si>
  <si>
    <t>Assumptions for the DRS change process</t>
  </si>
  <si>
    <t>Guidance from key stakeholders on developing the organisation's mission and vision</t>
  </si>
  <si>
    <t>Guidance from key stakeholders on developing the organization's key aspirations and long-term approach to the development of individual business lines</t>
  </si>
  <si>
    <t>The organisation’s mission</t>
  </si>
  <si>
    <t>The organisation’s vision</t>
  </si>
  <si>
    <t>The organisation’s key aspirations (e.g. net zero by 2050)</t>
  </si>
  <si>
    <t>A long-term approach to the development of individual business lines​</t>
  </si>
  <si>
    <t>Long-Term Strategic Framework Document</t>
  </si>
  <si>
    <t>DRS communication to organisation</t>
  </si>
  <si>
    <t>Corporate strategy update process schedule</t>
  </si>
  <si>
    <t>Assumptions for the corporate strategy update process</t>
  </si>
  <si>
    <t>Long-Term Strategic Framework, as at the date of submission</t>
  </si>
  <si>
    <t>Corporate strategy, as at the date of submission</t>
  </si>
  <si>
    <t>Decision on the need to update the corporate strategy</t>
  </si>
  <si>
    <t>Implementation of the strategy, as at the date of submission</t>
  </si>
  <si>
    <t>Macroeconomic assumptions, as at the date of submission</t>
  </si>
  <si>
    <t>Macroeconomic assumptions</t>
  </si>
  <si>
    <t>Macroeconomic assumptions provided for the purposes of the corporate strategy</t>
  </si>
  <si>
    <t>Macroeconomic assumptions provided for the purposes of the Medium-Term Plan</t>
  </si>
  <si>
    <t>Strategic directions for the organisation’s development</t>
  </si>
  <si>
    <t>The strategic model developed</t>
  </si>
  <si>
    <t>Strategic plan</t>
  </si>
  <si>
    <t>List of strategic objectives</t>
  </si>
  <si>
    <t>Corporate Strategy Document</t>
  </si>
  <si>
    <t>Communicating strategies to the organisation</t>
  </si>
  <si>
    <t>Decision to commence the operationalisation process</t>
  </si>
  <si>
    <t>Timetable for the implementation of the corporate strategy</t>
  </si>
  <si>
    <t>Guidelines for the process of operationalising the corporate strategy</t>
  </si>
  <si>
    <t>Templates for the process of operationalising corporate strategy</t>
  </si>
  <si>
    <t>List of leaders of low-parameterised initiatives</t>
  </si>
  <si>
    <t>Instruction to develop cards for low-parameter initiatives</t>
  </si>
  <si>
    <t>Low-parameter initiative cards</t>
  </si>
  <si>
    <t>Head of the Strategic Initiative</t>
  </si>
  <si>
    <t>List of leaders of highly parameterised initiatives</t>
  </si>
  <si>
    <t>Instruction to develop cards for high-parameter initiatives</t>
  </si>
  <si>
    <t>High-parameter initiative cards</t>
  </si>
  <si>
    <t>Instruction to draw up strategic programme documents</t>
  </si>
  <si>
    <t>Strategic program cards</t>
  </si>
  <si>
    <t>List of projects supporting the implementation of strategic initiatives</t>
  </si>
  <si>
    <t>An optimised project portfolio taking into account the strategic initiative sheets that have been drawn up</t>
  </si>
  <si>
    <t>Projects completed under strategic initiatives</t>
  </si>
  <si>
    <t>Decision on the need to update the financial strategy</t>
  </si>
  <si>
    <t>Schedule for preparing a financial strategy</t>
  </si>
  <si>
    <t>Assumptions for the process of preparing a financial strategy</t>
  </si>
  <si>
    <t>Financial strategy in the version current on the date of submission</t>
  </si>
  <si>
    <t>Project funding targets for individual business lines</t>
  </si>
  <si>
    <t>Financial strategy input for the corporate strategy document</t>
  </si>
  <si>
    <t xml:space="preserve">Cascaded specific targets for individual segments, business lines and companies </t>
  </si>
  <si>
    <t>Guidelines for investment projects, partnerships and JVs placed in the PPM system</t>
  </si>
  <si>
    <t>Application for approval of the concept paper</t>
  </si>
  <si>
    <t>Opinion on the method of financing the project</t>
  </si>
  <si>
    <t>Opinion on the project’s alignment with the strategy and its contribution to the strategic objectives</t>
  </si>
  <si>
    <t>Opinion on the correctness of the project idea</t>
  </si>
  <si>
    <t>Explanation setting out the reasons for the negative opinion regarding the approval of the project concept document</t>
  </si>
  <si>
    <t>Application for a favourable decision within the decision-making process</t>
  </si>
  <si>
    <t>Assessments of a project’s readiness to pass through a given decision gate</t>
  </si>
  <si>
    <t>Decision within the decision gate</t>
  </si>
  <si>
    <t>Decision-making body</t>
  </si>
  <si>
    <t>Final Investment Decision (FID)</t>
  </si>
  <si>
    <t>Approved within the organisation’s Value Framework</t>
  </si>
  <si>
    <t>An investment option identified in the form of a project concept prior to parameterisation</t>
  </si>
  <si>
    <t>Business Line Leader</t>
  </si>
  <si>
    <t>A designated project manager for the idea</t>
  </si>
  <si>
    <t>A preliminary design concept</t>
  </si>
  <si>
    <t>Pre-parameterised design idea placed in the PPM system</t>
  </si>
  <si>
    <t>Results of the analyses carried out regarding the concept (preliminary profitability calculations, implementation approach (make or buy), work schedule, risks, project archetype)</t>
  </si>
  <si>
    <t>Project Concept Sheet</t>
  </si>
  <si>
    <t>The results of the design work carried out during the previous phase at the preparation stage</t>
  </si>
  <si>
    <t>Results of design work in a given phase at the preparation stage</t>
  </si>
  <si>
    <t>A register of project risks at the preparation stage, setting out the identified risks and ways of mitigating them</t>
  </si>
  <si>
    <r>
      <t xml:space="preserve">List </t>
    </r>
    <r>
      <rPr>
        <i/>
        <sz val="10"/>
        <color theme="1"/>
        <rFont val="Calibri"/>
        <family val="2"/>
        <charset val="238"/>
        <scheme val="minor"/>
      </rPr>
      <t>of lessons learnt</t>
    </r>
    <r>
      <rPr>
        <sz val="10"/>
        <color theme="1"/>
        <rFont val="Calibri"/>
        <family val="2"/>
        <scheme val="minor"/>
      </rPr>
      <t xml:space="preserve"> gathered during the project work in the preparation phase</t>
    </r>
  </si>
  <si>
    <t>A catalogue of investment options under consideration within the Capital Group</t>
  </si>
  <si>
    <t>A set of factors that create and destroy value within a given project</t>
  </si>
  <si>
    <t>The financial value of the project as measured at the preparation stage</t>
  </si>
  <si>
    <t>The project’s financial model</t>
  </si>
  <si>
    <t>Measured non-financial value of the project at the preparation stage</t>
  </si>
  <si>
    <t>The total value of the project as estimated at the planning stage, taking project risks into account</t>
  </si>
  <si>
    <t>Verified project value at the planning stage, taking into account project risks</t>
  </si>
  <si>
    <t>Verified value of Orlen Capital Group's projects at the planning stage, taking into account project risks</t>
  </si>
  <si>
    <t>Optimised portfolio, as at the date of submission</t>
  </si>
  <si>
    <t>Strategic capital allocation process schedule</t>
  </si>
  <si>
    <t>Strategic principles for the strategic capital allocation process</t>
  </si>
  <si>
    <t>Criteria, framework and constraints for the portfolio optimisation process</t>
  </si>
  <si>
    <t>List of investment opportunities identified within the Companies and Business Areas under a given business line</t>
  </si>
  <si>
    <t>Confirmation that project data is complete for the portfolio optimisation process (primarily for carrying out a ‘make or buy’ analysis, identifying the best alternative and assessing the potential for securing preferential financing)</t>
  </si>
  <si>
    <t>An optimised project portfolio within the business line</t>
  </si>
  <si>
    <t>An integrated, optimised portfolio for the segment</t>
  </si>
  <si>
    <t>Segment Leader</t>
  </si>
  <si>
    <t>Integrated optimised portfolio for the ORLEN Capital Group</t>
  </si>
  <si>
    <t>An integrated, optimised project portfolio verified by the Strategy Area</t>
  </si>
  <si>
    <t>List of projects and project portfolios for the Medium-Term Plan, verified by the Strategy Area</t>
  </si>
  <si>
    <t>Recommendation for further optimisation of the project portfolio</t>
  </si>
  <si>
    <t>Verified by the Strategy Area, integrated optimized portfolio updated with Medium-Term Plan products</t>
  </si>
  <si>
    <t>List of projects and project portfolios verified by the Strategy Department, updated to include Medium-Term Plan products</t>
  </si>
  <si>
    <t>Prioritisation of projects within the PPM system</t>
  </si>
  <si>
    <t>Preliminary plan for the allocation of resources to implement an optimised project portfolio</t>
  </si>
  <si>
    <t>List of identified vulnerabilities and resource shortages</t>
  </si>
  <si>
    <t>A plan for managing and acquiring resources to implement an optimised portfolio</t>
  </si>
  <si>
    <t>Recruitment processes completed</t>
  </si>
  <si>
    <t xml:space="preserve">HR Area </t>
  </si>
  <si>
    <t>Completed procurement procedures</t>
  </si>
  <si>
    <t>Purchasing Area</t>
  </si>
  <si>
    <t>Decisions regarding resource conflicts between projects and programs</t>
  </si>
  <si>
    <t>Decisions on the rebalancing of resources</t>
  </si>
  <si>
    <t>Results of project work currently in progress</t>
  </si>
  <si>
    <t>Register of project risks in the implementation phase, indicating identified risks and ways to mitigate them</t>
  </si>
  <si>
    <r>
      <t xml:space="preserve">List of </t>
    </r>
    <r>
      <rPr>
        <i/>
        <sz val="10"/>
        <color theme="1"/>
        <rFont val="Calibri"/>
        <family val="2"/>
        <charset val="238"/>
        <scheme val="minor"/>
      </rPr>
      <t>lessons learnt</t>
    </r>
    <r>
      <rPr>
        <sz val="11"/>
        <color theme="1"/>
        <rFont val="Calibri"/>
        <family val="2"/>
        <scheme val="minor"/>
      </rPr>
      <t xml:space="preserve">
</t>
    </r>
    <r>
      <rPr>
        <sz val="10"/>
        <color theme="1"/>
        <rFont val="Calibri"/>
        <family val="2"/>
        <scheme val="minor"/>
      </rPr>
      <t>gathered during project work in the implementation phase</t>
    </r>
  </si>
  <si>
    <t>Project value during the implementation phase</t>
  </si>
  <si>
    <t xml:space="preserve">The consolidated value of the Capital Group’s project portfolio </t>
  </si>
  <si>
    <t>Deviations of project values during the implementation phase</t>
  </si>
  <si>
    <t>Deviation mitigation plan</t>
  </si>
  <si>
    <t>Opinion on the need for flexible decision-making in the project</t>
  </si>
  <si>
    <t>Decision regarding capital flexibility (temporary suspension / acceleration / closure of the project)</t>
  </si>
  <si>
    <t>Strategic review process schedule</t>
  </si>
  <si>
    <t xml:space="preserve">Conclusions from the development of strategic hypotheses </t>
  </si>
  <si>
    <t>Conclusions from the stakeholder expectations analysis</t>
  </si>
  <si>
    <t>Conclusions from the additional analyses and workshops held as part of the annual review of the strategic review process</t>
  </si>
  <si>
    <t>Report summarising the conclusions of the strategic review</t>
  </si>
  <si>
    <t>Indicators for monitoring have been identified and updated.</t>
  </si>
  <si>
    <t>A list of indicators with assigned priorities and specified monitoring frequencies.</t>
  </si>
  <si>
    <t>Ready-made templates and forms in the PPM system supporting the process of strategic analysis of the external environment</t>
  </si>
  <si>
    <t>List of designated areas responsible for monitoring specific indicators</t>
  </si>
  <si>
    <t>Detailed quarterly schedule for the strategic analysis of the external environment process</t>
  </si>
  <si>
    <t>Completed forms and templates in accordance with the specified monitoring frequency</t>
  </si>
  <si>
    <t>Areas responsible for monitoring indicators</t>
  </si>
  <si>
    <t>Conclusions from the strategic analysis of the external environment</t>
  </si>
  <si>
    <t>Conclusions from the supplementary workshops on changes in the organisation’s external environment</t>
  </si>
  <si>
    <t>A report summarising the conclusions from the strategic analysis of the external environment</t>
  </si>
  <si>
    <t>Recommendations on the necessary adjustment measures</t>
  </si>
  <si>
    <t>Template for a report on the monitoring of strategic objectives</t>
  </si>
  <si>
    <t>A detailed monthly schedule for the monitoring of strategic objectives</t>
  </si>
  <si>
    <t xml:space="preserve">Data on deviations in the implementation of strategic goals </t>
  </si>
  <si>
    <t>Conclusions and findings from the implementation of strategic objectives (including an analysis of risks and mitigation measures)</t>
  </si>
  <si>
    <t>Conclusions from workshops with Segment, Business Line and Strategic Initiative Leaders</t>
  </si>
  <si>
    <t>Report on the implementation of strategic goals</t>
  </si>
  <si>
    <t>Template for a report on the monitoring of strategy implementation</t>
  </si>
  <si>
    <t>Detailed monthly schedule for the monitoring process of programs and strategic initiatives</t>
  </si>
  <si>
    <t>Data on deviations in the implementation of programs and strategic initiatives</t>
  </si>
  <si>
    <t>Conclusions and findings from the implementation of strategic programs and initiatives (including analysis of risks and mitigation methods)</t>
  </si>
  <si>
    <t>Conclusions from the workshops with Strategic Initiative Leaders</t>
  </si>
  <si>
    <t>Report on monitoring programs and strategic initiatives</t>
  </si>
  <si>
    <t>List of projects with the ‘strategic’ attribute</t>
  </si>
  <si>
    <t>Template for a strategic project monitoring report</t>
  </si>
  <si>
    <t>Detailed monthly schedule for the monitoring process of strategic projects</t>
  </si>
  <si>
    <t>Data on deviations in the implementation of strategic projects</t>
  </si>
  <si>
    <t>Conclusions and findings from the implementation of strategic projects (including analysis of risks and mitigation methods)</t>
  </si>
  <si>
    <t>Conclusions from workshops with strategic project managers</t>
  </si>
  <si>
    <t>Report on monitoring strategic projects</t>
  </si>
  <si>
    <t>Detailed reports for individual projects generated automatically in PPM</t>
  </si>
  <si>
    <t>KONTR</t>
  </si>
  <si>
    <t>Long-term forecast</t>
  </si>
  <si>
    <t xml:space="preserve">KONTR </t>
  </si>
  <si>
    <t>Performance profiles and valuation multiples for ORLEN’s segments as reported by ORLEN Market Live</t>
  </si>
  <si>
    <t>Medium-Term Plan (MTP)</t>
  </si>
  <si>
    <t xml:space="preserve">Controlling Area </t>
  </si>
  <si>
    <t>Macroeconomic environment monitoring outputs as part of Management Reporting</t>
  </si>
  <si>
    <t>Corporate schedule for planning processes</t>
  </si>
  <si>
    <t>An investment and divestment plan for tangible and financial assets under the Medium-Term Plan verified in line with the strategy</t>
  </si>
  <si>
    <t>Assigned MBO goals for project implementation</t>
  </si>
  <si>
    <t>Management reporting products</t>
  </si>
  <si>
    <t>Management report on the implementation of strategic goals</t>
  </si>
  <si>
    <t>Management report on the implementation of strategic projects</t>
  </si>
  <si>
    <t>Supplier’s response in terms of the availability of a functionality 
in the EPM (SPM) tool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</si>
</sst>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color rgb="FFFFFFFF"/>
      <name val="Calibri"/>
      <family val="2"/>
      <charset val="238"/>
      <scheme val="minor"/>
    </font>
    <font>
      <sz val="10"/>
      <color rgb="FF000000"/>
      <name val="Calibri"/>
      <family val="2"/>
      <charset val="238"/>
      <scheme val="minor"/>
    </font>
    <font>
      <sz val="8"/>
      <name val="Calibri"/>
      <family val="2"/>
      <scheme val="minor"/>
    </font>
    <font>
      <sz val="10"/>
      <color rgb="FFFFFFFF"/>
      <name val="Calibri"/>
      <family val="2"/>
      <scheme val="minor"/>
    </font>
    <font>
      <sz val="10"/>
      <color theme="1"/>
      <name val="Calibri"/>
      <family val="2"/>
      <scheme val="minor"/>
    </font>
    <font>
      <sz val="10"/>
      <color theme="1"/>
      <name val="Calibri"/>
      <family val="2"/>
      <charset val="238"/>
      <scheme val="minor"/>
    </font>
    <font>
      <i/>
      <sz val="10"/>
      <color theme="1"/>
      <name val="Calibri"/>
      <family val="2"/>
      <charset val="238"/>
      <scheme val="minor"/>
    </font>
    <font>
      <b/>
      <sz val="10"/>
      <color rgb="FF000000"/>
      <name val="Calibri"/>
      <family val="2"/>
      <charset val="238"/>
      <scheme val="minor"/>
    </font>
    <font>
      <sz val="10"/>
      <color rgb="FF000000"/>
      <name val="Calibri"/>
      <family val="2"/>
      <scheme val="minor"/>
    </font>
    <font>
      <sz val="11"/>
      <color theme="1"/>
      <name val="Arial"/>
      <family val="2"/>
      <charset val="238"/>
    </font>
    <font>
      <b/>
      <sz val="16"/>
      <color rgb="FFFFFFFF"/>
      <name val="Arial"/>
      <family val="2"/>
      <charset val="238"/>
    </font>
    <font>
      <sz val="16"/>
      <name val="Arial"/>
      <family val="2"/>
      <charset val="238"/>
    </font>
    <font>
      <sz val="16"/>
      <name val="Calibri"/>
      <family val="2"/>
      <scheme val="minor"/>
    </font>
    <font>
      <sz val="14"/>
      <color theme="1"/>
      <name val="Arial"/>
      <family val="2"/>
      <charset val="238"/>
    </font>
    <font>
      <b/>
      <sz val="14"/>
      <color theme="1"/>
      <name val="Arial"/>
      <family val="2"/>
      <charset val="238"/>
    </font>
    <font>
      <sz val="14"/>
      <name val="Arial"/>
      <family val="2"/>
      <charset val="238"/>
    </font>
    <font>
      <sz val="16"/>
      <color theme="1"/>
      <name val="Calibri"/>
      <family val="2"/>
      <scheme val="minor"/>
    </font>
    <font>
      <i/>
      <sz val="16"/>
      <color theme="1"/>
      <name val="Calibri"/>
      <family val="2"/>
      <scheme val="minor"/>
    </font>
    <font>
      <sz val="11"/>
      <name val="Arial"/>
      <family val="2"/>
      <charset val="238"/>
    </font>
    <font>
      <sz val="14"/>
      <color rgb="FF000000"/>
      <name val="Arial"/>
      <family val="2"/>
      <charset val="238"/>
    </font>
    <font>
      <sz val="16"/>
      <name val="Calibri"/>
      <family val="2"/>
    </font>
    <font>
      <sz val="16"/>
      <color rgb="FF000000"/>
      <name val="Calibri"/>
      <family val="2"/>
    </font>
    <font>
      <b/>
      <i/>
      <sz val="11"/>
      <color theme="1"/>
      <name val="Calibri"/>
      <family val="2"/>
      <scheme val="minor"/>
    </font>
    <font>
      <sz val="14"/>
      <color theme="0"/>
      <name val="Arial"/>
      <family val="2"/>
      <charset val="238"/>
    </font>
  </fonts>
  <fills count="10">
    <fill>
      <patternFill patternType="none"/>
    </fill>
    <fill>
      <patternFill patternType="gray125"/>
    </fill>
    <fill>
      <patternFill patternType="solid">
        <fgColor rgb="FFD81E04"/>
        <bgColor rgb="FFD81E04"/>
      </patternFill>
    </fill>
    <fill>
      <patternFill patternType="solid">
        <fgColor theme="0"/>
        <bgColor indexed="64"/>
      </patternFill>
    </fill>
    <fill>
      <patternFill patternType="solid">
        <fgColor theme="0"/>
        <bgColor rgb="FFFFFFFF"/>
      </patternFill>
    </fill>
    <fill>
      <patternFill patternType="solid">
        <fgColor rgb="FFC00000"/>
        <bgColor indexed="64"/>
      </patternFill>
    </fill>
    <fill>
      <patternFill patternType="solid">
        <fgColor rgb="FFC00000"/>
        <bgColor rgb="FFD81E04"/>
      </patternFill>
    </fill>
    <fill>
      <patternFill patternType="solid">
        <fgColor rgb="FFFFFF00"/>
        <bgColor indexed="64"/>
      </patternFill>
    </fill>
    <fill>
      <patternFill patternType="solid">
        <fgColor theme="4" tint="0.79998168889431442"/>
        <bgColor indexed="64"/>
      </patternFill>
    </fill>
    <fill>
      <patternFill patternType="solid">
        <fgColor rgb="FFEBEEF1"/>
        <bgColor rgb="FF000000"/>
      </patternFill>
    </fill>
  </fills>
  <borders count="28">
    <border>
      <left/>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rgb="FFD0CECE"/>
      </left>
      <right style="thin">
        <color rgb="FFD0CECE"/>
      </right>
      <top style="thin">
        <color rgb="FFD0CECE"/>
      </top>
      <bottom style="thin">
        <color rgb="FFD0CECE"/>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medium">
        <color rgb="FF1D2025"/>
      </right>
      <top style="medium">
        <color rgb="FF1D2025"/>
      </top>
      <bottom/>
      <diagonal/>
    </border>
    <border>
      <left style="medium">
        <color rgb="FF1D2025"/>
      </left>
      <right/>
      <top style="medium">
        <color indexed="64"/>
      </top>
      <bottom style="hair">
        <color rgb="FF1D2025"/>
      </bottom>
      <diagonal/>
    </border>
    <border>
      <left style="medium">
        <color indexed="64"/>
      </left>
      <right style="medium">
        <color indexed="64"/>
      </right>
      <top style="medium">
        <color indexed="64"/>
      </top>
      <bottom style="hair">
        <color rgb="FF1D2025"/>
      </bottom>
      <diagonal/>
    </border>
    <border>
      <left/>
      <right style="medium">
        <color rgb="FF1D2025"/>
      </right>
      <top/>
      <bottom/>
      <diagonal/>
    </border>
    <border>
      <left style="medium">
        <color rgb="FF1D2025"/>
      </left>
      <right/>
      <top style="hair">
        <color rgb="FF1D2025"/>
      </top>
      <bottom style="hair">
        <color rgb="FF1D2025"/>
      </bottom>
      <diagonal/>
    </border>
    <border>
      <left style="medium">
        <color indexed="64"/>
      </left>
      <right style="medium">
        <color indexed="64"/>
      </right>
      <top style="hair">
        <color rgb="FF1D2025"/>
      </top>
      <bottom style="hair">
        <color rgb="FF1D2025"/>
      </bottom>
      <diagonal/>
    </border>
    <border>
      <left/>
      <right style="medium">
        <color indexed="64"/>
      </right>
      <top style="medium">
        <color rgb="FF1D2025"/>
      </top>
      <bottom/>
      <diagonal/>
    </border>
    <border>
      <left style="medium">
        <color indexed="64"/>
      </left>
      <right style="medium">
        <color indexed="64"/>
      </right>
      <top/>
      <bottom style="hair">
        <color rgb="FF1D2025"/>
      </bottom>
      <diagonal/>
    </border>
  </borders>
  <cellStyleXfs count="2">
    <xf numFmtId="0" fontId="0" fillId="0" borderId="0"/>
    <xf numFmtId="0" fontId="10" fillId="0" borderId="0"/>
  </cellStyleXfs>
  <cellXfs count="104">
    <xf numFmtId="0" fontId="0" fillId="0" borderId="0" xfId="0"/>
    <xf numFmtId="0" fontId="1" fillId="2" borderId="0" xfId="0" applyFont="1" applyFill="1" applyAlignment="1">
      <alignment horizontal="center" vertical="center" wrapText="1"/>
    </xf>
    <xf numFmtId="0" fontId="1" fillId="2" borderId="0" xfId="0" applyFont="1" applyFill="1" applyAlignment="1">
      <alignment vertical="center" wrapText="1"/>
    </xf>
    <xf numFmtId="0" fontId="4" fillId="2" borderId="0" xfId="0" applyFont="1" applyFill="1" applyAlignment="1">
      <alignment horizontal="center" vertical="center" wrapText="1"/>
    </xf>
    <xf numFmtId="0" fontId="5" fillId="0" borderId="0" xfId="0" applyFont="1"/>
    <xf numFmtId="0" fontId="5" fillId="0" borderId="0" xfId="0" applyFont="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vertical="center" wrapText="1"/>
    </xf>
    <xf numFmtId="0" fontId="2" fillId="4" borderId="1" xfId="0" applyFont="1" applyFill="1" applyBorder="1" applyAlignment="1">
      <alignmen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xf numFmtId="0" fontId="5" fillId="0" borderId="1" xfId="0" applyFont="1" applyBorder="1" applyAlignment="1">
      <alignment horizontal="center" vertical="center"/>
    </xf>
    <xf numFmtId="0" fontId="5" fillId="5" borderId="0" xfId="0" applyFont="1" applyFill="1"/>
    <xf numFmtId="0" fontId="2" fillId="7" borderId="1" xfId="0" applyFont="1" applyFill="1" applyBorder="1" applyAlignment="1">
      <alignment horizontal="center" vertical="center" wrapText="1"/>
    </xf>
    <xf numFmtId="0" fontId="5" fillId="0" borderId="1" xfId="0" applyFont="1" applyBorder="1" applyAlignment="1">
      <alignment vertical="center" wrapText="1"/>
    </xf>
    <xf numFmtId="0" fontId="9" fillId="0" borderId="2" xfId="0" applyFont="1" applyBorder="1" applyAlignment="1">
      <alignment horizontal="center" vertical="center" wrapText="1"/>
    </xf>
    <xf numFmtId="0" fontId="5" fillId="7" borderId="1" xfId="0" applyFont="1" applyFill="1" applyBorder="1" applyAlignment="1">
      <alignment horizontal="center" vertical="center"/>
    </xf>
    <xf numFmtId="0" fontId="4" fillId="6" borderId="0" xfId="0" applyFont="1" applyFill="1" applyAlignment="1">
      <alignment vertical="center"/>
    </xf>
    <xf numFmtId="0" fontId="1" fillId="2" borderId="0" xfId="0" applyFont="1" applyFill="1" applyAlignment="1">
      <alignment horizontal="left" vertical="center" wrapText="1"/>
    </xf>
    <xf numFmtId="0" fontId="5"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0" fillId="0" borderId="0" xfId="0" applyAlignment="1">
      <alignment horizontal="left"/>
    </xf>
    <xf numFmtId="0" fontId="10" fillId="0" borderId="0" xfId="1"/>
    <xf numFmtId="0" fontId="10" fillId="0" borderId="0" xfId="1" applyAlignment="1">
      <alignment horizontal="center"/>
    </xf>
    <xf numFmtId="0" fontId="10" fillId="0" borderId="0" xfId="1" applyAlignment="1">
      <alignment wrapText="1"/>
    </xf>
    <xf numFmtId="0" fontId="10" fillId="0" borderId="0" xfId="1" applyAlignment="1">
      <alignment horizontal="left" wrapText="1"/>
    </xf>
    <xf numFmtId="0" fontId="11" fillId="5" borderId="3" xfId="1" applyFont="1" applyFill="1" applyBorder="1" applyAlignment="1">
      <alignment horizontal="center" vertical="center" wrapText="1" readingOrder="1"/>
    </xf>
    <xf numFmtId="0" fontId="11" fillId="5" borderId="4" xfId="1" applyFont="1" applyFill="1" applyBorder="1" applyAlignment="1">
      <alignment horizontal="center" vertical="center" wrapText="1" readingOrder="1"/>
    </xf>
    <xf numFmtId="0" fontId="11" fillId="5" borderId="5" xfId="1" applyFont="1" applyFill="1" applyBorder="1" applyAlignment="1">
      <alignment horizontal="center" vertical="center" wrapText="1" readingOrder="1"/>
    </xf>
    <xf numFmtId="0" fontId="13" fillId="0" borderId="7" xfId="1" applyFont="1" applyBorder="1" applyAlignment="1">
      <alignment vertical="center" wrapText="1"/>
    </xf>
    <xf numFmtId="0" fontId="14" fillId="0" borderId="0" xfId="1" applyFont="1" applyAlignment="1">
      <alignment vertical="center"/>
    </xf>
    <xf numFmtId="0" fontId="15" fillId="0" borderId="0" xfId="1" applyFont="1" applyAlignment="1">
      <alignment vertical="center" wrapText="1"/>
    </xf>
    <xf numFmtId="0" fontId="15" fillId="0" borderId="0" xfId="1" applyFont="1" applyAlignment="1">
      <alignment vertical="center"/>
    </xf>
    <xf numFmtId="0" fontId="13" fillId="0" borderId="14"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16" xfId="1" applyFont="1" applyBorder="1" applyAlignment="1">
      <alignment vertical="center" wrapText="1"/>
    </xf>
    <xf numFmtId="0" fontId="13" fillId="0" borderId="18" xfId="1" applyFont="1" applyBorder="1" applyAlignment="1">
      <alignment horizontal="center" vertical="center" wrapText="1"/>
    </xf>
    <xf numFmtId="0" fontId="13" fillId="0" borderId="26" xfId="1" applyFont="1" applyBorder="1" applyAlignment="1">
      <alignment vertical="center" wrapText="1"/>
    </xf>
    <xf numFmtId="0" fontId="16" fillId="0" borderId="15" xfId="1" applyFont="1" applyBorder="1" applyAlignment="1">
      <alignment vertical="center" wrapText="1"/>
    </xf>
    <xf numFmtId="0" fontId="16" fillId="0" borderId="11" xfId="1" applyFont="1" applyBorder="1" applyAlignment="1">
      <alignment vertical="center" wrapText="1"/>
    </xf>
    <xf numFmtId="0" fontId="14" fillId="0" borderId="11" xfId="1" applyFont="1" applyBorder="1" applyAlignment="1">
      <alignment vertical="center" wrapText="1"/>
    </xf>
    <xf numFmtId="0" fontId="19" fillId="0" borderId="0" xfId="1" applyFont="1"/>
    <xf numFmtId="0" fontId="14" fillId="0" borderId="8" xfId="1" applyFont="1" applyBorder="1" applyAlignment="1">
      <alignment horizontal="center"/>
    </xf>
    <xf numFmtId="0" fontId="14" fillId="0" borderId="9" xfId="1" applyFont="1" applyBorder="1" applyAlignment="1">
      <alignment horizontal="left" wrapText="1"/>
    </xf>
    <xf numFmtId="0" fontId="14" fillId="0" borderId="10" xfId="1" applyFont="1" applyBorder="1" applyAlignment="1">
      <alignment horizontal="center"/>
    </xf>
    <xf numFmtId="0" fontId="14" fillId="0" borderId="11" xfId="1" applyFont="1" applyBorder="1" applyAlignment="1">
      <alignment horizontal="left" wrapText="1"/>
    </xf>
    <xf numFmtId="0" fontId="14" fillId="0" borderId="11" xfId="1" applyFont="1" applyBorder="1" applyAlignment="1">
      <alignment wrapText="1"/>
    </xf>
    <xf numFmtId="0" fontId="13" fillId="0" borderId="13" xfId="1" applyFont="1" applyBorder="1" applyAlignment="1">
      <alignment vertical="center" wrapText="1"/>
    </xf>
    <xf numFmtId="0" fontId="16" fillId="0" borderId="19" xfId="1" applyFont="1" applyBorder="1" applyAlignment="1">
      <alignment vertical="center" wrapText="1"/>
    </xf>
    <xf numFmtId="0" fontId="17" fillId="0" borderId="13" xfId="1" applyFont="1" applyBorder="1" applyAlignment="1">
      <alignment vertical="center" wrapText="1"/>
    </xf>
    <xf numFmtId="0" fontId="17" fillId="0" borderId="14" xfId="1" applyFont="1" applyBorder="1" applyAlignment="1">
      <alignment horizontal="center" vertical="center" wrapText="1"/>
    </xf>
    <xf numFmtId="0" fontId="14" fillId="0" borderId="15" xfId="1" applyFont="1" applyBorder="1" applyAlignment="1">
      <alignment vertical="center" wrapText="1"/>
    </xf>
    <xf numFmtId="0" fontId="17" fillId="0" borderId="7" xfId="1" applyFont="1" applyBorder="1" applyAlignment="1">
      <alignment vertical="center" wrapText="1"/>
    </xf>
    <xf numFmtId="0" fontId="17" fillId="0" borderId="10" xfId="1" applyFont="1" applyBorder="1" applyAlignment="1">
      <alignment horizontal="center" vertical="center" wrapText="1"/>
    </xf>
    <xf numFmtId="0" fontId="18" fillId="0" borderId="7" xfId="1" applyFont="1" applyBorder="1" applyAlignment="1">
      <alignment vertical="center" wrapText="1"/>
    </xf>
    <xf numFmtId="0" fontId="17" fillId="0" borderId="16" xfId="1" applyFont="1" applyBorder="1" applyAlignment="1">
      <alignment vertical="center" wrapText="1"/>
    </xf>
    <xf numFmtId="0" fontId="17" fillId="0" borderId="20" xfId="1" applyFont="1" applyBorder="1" applyAlignment="1">
      <alignment vertical="center" wrapText="1"/>
    </xf>
    <xf numFmtId="0" fontId="17" fillId="0" borderId="21" xfId="1" applyFont="1" applyBorder="1" applyAlignment="1">
      <alignment horizontal="center" vertical="center" wrapText="1"/>
    </xf>
    <xf numFmtId="0" fontId="14" fillId="0" borderId="22" xfId="1" applyFont="1" applyBorder="1" applyAlignment="1">
      <alignment vertical="center" wrapText="1"/>
    </xf>
    <xf numFmtId="0" fontId="17" fillId="0" borderId="23" xfId="1" applyFont="1" applyBorder="1" applyAlignment="1">
      <alignment vertical="center" wrapText="1"/>
    </xf>
    <xf numFmtId="0" fontId="17" fillId="0" borderId="24" xfId="1" applyFont="1" applyBorder="1" applyAlignment="1">
      <alignment horizontal="center" vertical="center" wrapText="1"/>
    </xf>
    <xf numFmtId="0" fontId="14" fillId="0" borderId="25" xfId="1" applyFont="1" applyBorder="1" applyAlignment="1">
      <alignment vertical="center" wrapText="1"/>
    </xf>
    <xf numFmtId="0" fontId="14" fillId="8" borderId="9" xfId="1" applyFont="1" applyFill="1" applyBorder="1" applyAlignment="1">
      <alignment horizontal="center"/>
    </xf>
    <xf numFmtId="0" fontId="14" fillId="8" borderId="9" xfId="1" applyFont="1" applyFill="1" applyBorder="1" applyAlignment="1">
      <alignment horizontal="left" wrapText="1"/>
    </xf>
    <xf numFmtId="0" fontId="14" fillId="8" borderId="11" xfId="1" applyFont="1" applyFill="1" applyBorder="1" applyAlignment="1">
      <alignment horizontal="left" wrapText="1"/>
    </xf>
    <xf numFmtId="0" fontId="13" fillId="8" borderId="15" xfId="1" applyFont="1" applyFill="1" applyBorder="1" applyAlignment="1">
      <alignment horizontal="left" wrapText="1"/>
    </xf>
    <xf numFmtId="0" fontId="13" fillId="8" borderId="11" xfId="1" applyFont="1" applyFill="1" applyBorder="1" applyAlignment="1">
      <alignment horizontal="left" wrapText="1"/>
    </xf>
    <xf numFmtId="0" fontId="13" fillId="8" borderId="19" xfId="1" applyFont="1" applyFill="1" applyBorder="1" applyAlignment="1">
      <alignment horizontal="left" wrapText="1"/>
    </xf>
    <xf numFmtId="0" fontId="17" fillId="8" borderId="15" xfId="1" applyFont="1" applyFill="1" applyBorder="1" applyAlignment="1">
      <alignment horizontal="left" wrapText="1"/>
    </xf>
    <xf numFmtId="0" fontId="17" fillId="8" borderId="11" xfId="1" applyFont="1" applyFill="1" applyBorder="1" applyAlignment="1">
      <alignment horizontal="left" wrapText="1"/>
    </xf>
    <xf numFmtId="0" fontId="17" fillId="8" borderId="22" xfId="1" applyFont="1" applyFill="1" applyBorder="1" applyAlignment="1">
      <alignment horizontal="left" wrapText="1"/>
    </xf>
    <xf numFmtId="0" fontId="17" fillId="8" borderId="25" xfId="1" applyFont="1" applyFill="1" applyBorder="1" applyAlignment="1">
      <alignment horizontal="left" wrapText="1"/>
    </xf>
    <xf numFmtId="0" fontId="0" fillId="0" borderId="0" xfId="0" applyAlignment="1">
      <alignment vertical="center" wrapText="1"/>
    </xf>
    <xf numFmtId="0" fontId="14" fillId="8" borderId="15" xfId="1" applyFont="1" applyFill="1" applyBorder="1" applyAlignment="1">
      <alignment horizontal="center"/>
    </xf>
    <xf numFmtId="0" fontId="14" fillId="8" borderId="17" xfId="1" applyFont="1" applyFill="1" applyBorder="1" applyAlignment="1">
      <alignment horizontal="center"/>
    </xf>
    <xf numFmtId="0" fontId="20" fillId="9" borderId="9" xfId="0" applyFont="1" applyFill="1" applyBorder="1" applyAlignment="1">
      <alignment horizontal="center"/>
    </xf>
    <xf numFmtId="0" fontId="21" fillId="9" borderId="15" xfId="0" applyFont="1" applyFill="1" applyBorder="1" applyAlignment="1">
      <alignment horizontal="center" wrapText="1"/>
    </xf>
    <xf numFmtId="0" fontId="21" fillId="9" borderId="9" xfId="0" applyFont="1" applyFill="1" applyBorder="1" applyAlignment="1">
      <alignment horizontal="center" wrapText="1"/>
    </xf>
    <xf numFmtId="0" fontId="21" fillId="9" borderId="11" xfId="0" applyFont="1" applyFill="1" applyBorder="1" applyAlignment="1">
      <alignment horizontal="center" wrapText="1"/>
    </xf>
    <xf numFmtId="0" fontId="22" fillId="9" borderId="9" xfId="0" applyFont="1" applyFill="1" applyBorder="1" applyAlignment="1">
      <alignment horizontal="center" wrapText="1"/>
    </xf>
    <xf numFmtId="0" fontId="22" fillId="9" borderId="22" xfId="0" applyFont="1" applyFill="1" applyBorder="1" applyAlignment="1">
      <alignment horizontal="center" wrapText="1"/>
    </xf>
    <xf numFmtId="0" fontId="22" fillId="9" borderId="27" xfId="0" applyFont="1" applyFill="1" applyBorder="1" applyAlignment="1">
      <alignment horizontal="center" wrapText="1"/>
    </xf>
    <xf numFmtId="0" fontId="23" fillId="0" borderId="0" xfId="0" applyFont="1" applyAlignment="1">
      <alignment vertical="center" wrapText="1"/>
    </xf>
    <xf numFmtId="0" fontId="11" fillId="5" borderId="5" xfId="0" applyFont="1" applyFill="1" applyBorder="1" applyAlignment="1">
      <alignment horizontal="center" vertical="center" wrapText="1" readingOrder="1"/>
    </xf>
    <xf numFmtId="0" fontId="12" fillId="0" borderId="6" xfId="1" applyFont="1" applyBorder="1" applyAlignment="1">
      <alignment horizontal="center" vertical="center" wrapText="1" readingOrder="1"/>
    </xf>
    <xf numFmtId="0" fontId="12" fillId="0" borderId="12" xfId="1" applyFont="1" applyBorder="1" applyAlignment="1">
      <alignment horizontal="center" vertical="center" wrapText="1" readingOrder="1"/>
    </xf>
    <xf numFmtId="0" fontId="12" fillId="0" borderId="17" xfId="1" applyFont="1" applyBorder="1" applyAlignment="1">
      <alignment horizontal="center" vertical="center" wrapText="1" readingOrder="1"/>
    </xf>
    <xf numFmtId="0" fontId="13" fillId="8" borderId="9" xfId="1" applyFont="1" applyFill="1" applyBorder="1" applyAlignment="1">
      <alignment horizontal="left" wrapText="1"/>
    </xf>
    <xf numFmtId="0" fontId="13" fillId="8" borderId="6" xfId="1" applyFont="1" applyFill="1" applyBorder="1" applyAlignment="1">
      <alignment horizontal="left" wrapText="1"/>
    </xf>
    <xf numFmtId="0" fontId="17" fillId="8" borderId="9" xfId="1" applyFont="1" applyFill="1" applyBorder="1" applyAlignment="1">
      <alignment horizontal="left" wrapText="1"/>
    </xf>
    <xf numFmtId="0" fontId="17" fillId="8" borderId="6" xfId="1" applyFont="1" applyFill="1" applyBorder="1" applyAlignment="1">
      <alignment horizontal="left" wrapText="1"/>
    </xf>
    <xf numFmtId="0" fontId="17" fillId="8" borderId="27" xfId="1" applyFont="1" applyFill="1" applyBorder="1" applyAlignment="1">
      <alignment horizontal="left" wrapText="1"/>
    </xf>
    <xf numFmtId="0" fontId="21" fillId="9" borderId="19" xfId="0" applyFont="1" applyFill="1" applyBorder="1" applyAlignment="1">
      <alignment horizontal="center" wrapText="1"/>
    </xf>
    <xf numFmtId="0" fontId="20" fillId="9" borderId="19" xfId="0" applyFont="1" applyFill="1" applyBorder="1" applyAlignment="1">
      <alignment horizontal="center"/>
    </xf>
    <xf numFmtId="0" fontId="22" fillId="9" borderId="19" xfId="0" applyFont="1" applyFill="1" applyBorder="1" applyAlignment="1">
      <alignment horizontal="center" wrapText="1"/>
    </xf>
    <xf numFmtId="0" fontId="17" fillId="8" borderId="19" xfId="1" applyFont="1" applyFill="1" applyBorder="1" applyAlignment="1">
      <alignment horizontal="left" wrapText="1"/>
    </xf>
    <xf numFmtId="0" fontId="24" fillId="0" borderId="0" xfId="1" applyFont="1" applyAlignment="1">
      <alignment vertical="center"/>
    </xf>
  </cellXfs>
  <cellStyles count="2">
    <cellStyle name="Normalny" xfId="0" builtinId="0"/>
    <cellStyle name="Normalny 2" xfId="1" xr:uid="{E2EF1510-B0F2-44C9-8AD8-131F42A9599F}"/>
  </cellStyles>
  <dxfs count="70">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theme="5" tint="0.39994506668294322"/>
        </patternFill>
      </fill>
    </dxf>
    <dxf>
      <fill>
        <patternFill>
          <bgColor theme="7"/>
        </patternFill>
      </fill>
    </dxf>
    <dxf>
      <fill>
        <patternFill>
          <bgColor theme="4" tint="0.39994506668294322"/>
        </patternFill>
      </fill>
    </dxf>
    <dxf>
      <fill>
        <patternFill>
          <bgColor rgb="FFFF00FF"/>
        </patternFill>
      </fill>
    </dxf>
    <dxf>
      <fill>
        <patternFill>
          <bgColor theme="9" tint="0.39994506668294322"/>
        </patternFill>
      </fill>
    </dxf>
    <dxf>
      <fill>
        <patternFill>
          <bgColor rgb="FF92D050"/>
        </patternFill>
      </fill>
    </dxf>
    <dxf>
      <fill>
        <patternFill>
          <bgColor rgb="FFFFC000"/>
        </patternFill>
      </fill>
    </dxf>
    <dxf>
      <fill>
        <patternFill>
          <bgColor rgb="FFF8CBAD"/>
        </patternFill>
      </fill>
    </dxf>
    <dxf>
      <fill>
        <patternFill>
          <bgColor rgb="FFDB81C0"/>
        </patternFill>
      </fill>
    </dxf>
    <dxf>
      <fill>
        <patternFill>
          <bgColor rgb="FF00B0F0"/>
        </patternFill>
      </fill>
    </dxf>
    <dxf>
      <fill>
        <patternFill>
          <bgColor rgb="FF92D050"/>
        </patternFill>
      </fill>
    </dxf>
    <dxf>
      <fill>
        <patternFill>
          <bgColor rgb="FFFFC000"/>
        </patternFill>
      </fill>
    </dxf>
    <dxf>
      <fill>
        <patternFill>
          <bgColor rgb="FFF8CBAD"/>
        </patternFill>
      </fill>
    </dxf>
    <dxf>
      <fill>
        <patternFill>
          <bgColor rgb="FFDB81C0"/>
        </patternFill>
      </fill>
    </dxf>
    <dxf>
      <fill>
        <patternFill>
          <bgColor rgb="FF00B0F0"/>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5054674</xdr:colOff>
      <xdr:row>0</xdr:row>
      <xdr:rowOff>190500</xdr:rowOff>
    </xdr:from>
    <xdr:to>
      <xdr:col>7</xdr:col>
      <xdr:colOff>7290956</xdr:colOff>
      <xdr:row>0</xdr:row>
      <xdr:rowOff>2473310</xdr:rowOff>
    </xdr:to>
    <xdr:pic>
      <xdr:nvPicPr>
        <xdr:cNvPr id="2" name="Obraz 1">
          <a:extLst>
            <a:ext uri="{FF2B5EF4-FFF2-40B4-BE49-F238E27FC236}">
              <a16:creationId xmlns:a16="http://schemas.microsoft.com/office/drawing/2014/main" id="{B1265FAC-249C-4384-A8F1-AFC6558BA3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417401" y="190500"/>
          <a:ext cx="2236282" cy="228281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E463B-03F3-4386-8109-5E1AE72B9E68}">
  <dimension ref="B2:B7"/>
  <sheetViews>
    <sheetView showGridLines="0" zoomScale="160" zoomScaleNormal="160" workbookViewId="0">
      <selection activeCell="B7" sqref="B7"/>
    </sheetView>
  </sheetViews>
  <sheetFormatPr defaultRowHeight="15" x14ac:dyDescent="0.25"/>
  <cols>
    <col min="1" max="1" width="5.85546875" customWidth="1"/>
    <col min="2" max="2" width="159.7109375" style="79" customWidth="1"/>
  </cols>
  <sheetData>
    <row r="2" spans="2:2" ht="30" customHeight="1" x14ac:dyDescent="0.25">
      <c r="B2" s="79" t="s">
        <v>0</v>
      </c>
    </row>
    <row r="3" spans="2:2" ht="30" customHeight="1" x14ac:dyDescent="0.25">
      <c r="B3" s="89" t="s">
        <v>1</v>
      </c>
    </row>
    <row r="4" spans="2:2" ht="61.5" customHeight="1" x14ac:dyDescent="0.25">
      <c r="B4" s="79" t="s">
        <v>2</v>
      </c>
    </row>
    <row r="5" spans="2:2" ht="61.5" customHeight="1" x14ac:dyDescent="0.25">
      <c r="B5" s="89" t="s">
        <v>3</v>
      </c>
    </row>
    <row r="6" spans="2:2" ht="30.75" customHeight="1" x14ac:dyDescent="0.25">
      <c r="B6" s="79" t="s">
        <v>4</v>
      </c>
    </row>
    <row r="7" spans="2:2" x14ac:dyDescent="0.25">
      <c r="B7" s="89"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ED731-04E2-4C61-B822-C85B6A6B2DC8}">
  <dimension ref="B1:K234"/>
  <sheetViews>
    <sheetView showGridLines="0" tabSelected="1" zoomScale="55" zoomScaleNormal="55" workbookViewId="0">
      <pane ySplit="1" topLeftCell="A2" activePane="bottomLeft" state="frozen"/>
      <selection pane="bottomLeft" activeCell="G11" sqref="G11"/>
    </sheetView>
  </sheetViews>
  <sheetFormatPr defaultRowHeight="14.25" outlineLevelRow="1" x14ac:dyDescent="0.2"/>
  <cols>
    <col min="1" max="1" width="13.85546875" style="29" customWidth="1"/>
    <col min="2" max="2" width="83.28515625" style="29" customWidth="1"/>
    <col min="3" max="3" width="292.28515625" style="48" hidden="1" customWidth="1"/>
    <col min="4" max="4" width="23.42578125" style="30" customWidth="1"/>
    <col min="5" max="5" width="255.42578125" style="31" customWidth="1"/>
    <col min="6" max="6" width="34.140625" style="30" customWidth="1"/>
    <col min="7" max="7" width="57.42578125" style="32" customWidth="1"/>
    <col min="8" max="8" width="122.5703125" style="32" customWidth="1"/>
    <col min="9" max="9" width="9.140625" style="29"/>
    <col min="10" max="10" width="25.140625" style="29" customWidth="1"/>
    <col min="11" max="11" width="74.85546875" style="29" customWidth="1"/>
    <col min="12" max="16384" width="9.140625" style="29"/>
  </cols>
  <sheetData>
    <row r="1" spans="2:11" ht="213" customHeight="1" outlineLevel="1" x14ac:dyDescent="0.2">
      <c r="C1" s="29"/>
    </row>
    <row r="2" spans="2:11" ht="102" customHeight="1" x14ac:dyDescent="0.2">
      <c r="B2" s="33" t="s">
        <v>6</v>
      </c>
      <c r="C2" s="34" t="s">
        <v>7</v>
      </c>
      <c r="D2" s="35" t="s">
        <v>8</v>
      </c>
      <c r="E2" s="33" t="s">
        <v>9</v>
      </c>
      <c r="F2" s="90" t="s">
        <v>10</v>
      </c>
      <c r="G2" s="35" t="s">
        <v>1320</v>
      </c>
      <c r="H2" s="33" t="s">
        <v>11</v>
      </c>
    </row>
    <row r="3" spans="2:11" ht="36" x14ac:dyDescent="0.25">
      <c r="B3" s="91" t="s">
        <v>12</v>
      </c>
      <c r="C3" s="36" t="s">
        <v>13</v>
      </c>
      <c r="D3" s="49" t="s">
        <v>14</v>
      </c>
      <c r="E3" s="50" t="s">
        <v>15</v>
      </c>
      <c r="F3" s="82" t="s">
        <v>16</v>
      </c>
      <c r="G3" s="70"/>
      <c r="H3" s="70"/>
      <c r="J3" s="103" t="s">
        <v>17</v>
      </c>
    </row>
    <row r="4" spans="2:11" ht="36" x14ac:dyDescent="0.25">
      <c r="B4" s="91"/>
      <c r="C4" s="36" t="s">
        <v>18</v>
      </c>
      <c r="D4" s="51" t="s">
        <v>19</v>
      </c>
      <c r="E4" s="52" t="s">
        <v>20</v>
      </c>
      <c r="F4" s="82" t="s">
        <v>16</v>
      </c>
      <c r="G4" s="70"/>
      <c r="H4" s="71"/>
      <c r="J4" s="103" t="s">
        <v>21</v>
      </c>
    </row>
    <row r="5" spans="2:11" ht="21" x14ac:dyDescent="0.25">
      <c r="B5" s="91"/>
      <c r="C5" s="36" t="s">
        <v>22</v>
      </c>
      <c r="D5" s="51" t="s">
        <v>23</v>
      </c>
      <c r="E5" s="52" t="s">
        <v>24</v>
      </c>
      <c r="F5" s="82" t="s">
        <v>16</v>
      </c>
      <c r="G5" s="70"/>
      <c r="H5" s="71"/>
      <c r="J5" s="103" t="s">
        <v>25</v>
      </c>
    </row>
    <row r="6" spans="2:11" ht="36" x14ac:dyDescent="0.25">
      <c r="B6" s="91"/>
      <c r="C6" s="36" t="s">
        <v>26</v>
      </c>
      <c r="D6" s="51" t="s">
        <v>27</v>
      </c>
      <c r="E6" s="52" t="s">
        <v>28</v>
      </c>
      <c r="F6" s="82" t="s">
        <v>16</v>
      </c>
      <c r="G6" s="70"/>
      <c r="H6" s="71"/>
    </row>
    <row r="7" spans="2:11" ht="21" x14ac:dyDescent="0.25">
      <c r="B7" s="91"/>
      <c r="C7" s="36" t="s">
        <v>29</v>
      </c>
      <c r="D7" s="51" t="s">
        <v>30</v>
      </c>
      <c r="E7" s="52" t="s">
        <v>31</v>
      </c>
      <c r="F7" s="82" t="s">
        <v>16</v>
      </c>
      <c r="G7" s="70"/>
      <c r="H7" s="71"/>
    </row>
    <row r="8" spans="2:11" ht="21" x14ac:dyDescent="0.25">
      <c r="B8" s="91"/>
      <c r="C8" s="36" t="s">
        <v>32</v>
      </c>
      <c r="D8" s="51" t="s">
        <v>33</v>
      </c>
      <c r="E8" s="52" t="s">
        <v>34</v>
      </c>
      <c r="F8" s="82"/>
      <c r="G8" s="70"/>
      <c r="H8" s="71"/>
    </row>
    <row r="9" spans="2:11" ht="21" x14ac:dyDescent="0.25">
      <c r="B9" s="91"/>
      <c r="C9" s="36" t="s">
        <v>35</v>
      </c>
      <c r="D9" s="51" t="s">
        <v>36</v>
      </c>
      <c r="E9" s="52" t="s">
        <v>37</v>
      </c>
      <c r="F9" s="82"/>
      <c r="G9" s="70"/>
      <c r="H9" s="71"/>
      <c r="K9" s="38"/>
    </row>
    <row r="10" spans="2:11" ht="21" x14ac:dyDescent="0.25">
      <c r="B10" s="91"/>
      <c r="C10" s="36" t="s">
        <v>38</v>
      </c>
      <c r="D10" s="51" t="s">
        <v>39</v>
      </c>
      <c r="E10" s="52" t="s">
        <v>40</v>
      </c>
      <c r="F10" s="82"/>
      <c r="G10" s="70"/>
      <c r="H10" s="71"/>
      <c r="K10" s="38"/>
    </row>
    <row r="11" spans="2:11" ht="21" x14ac:dyDescent="0.25">
      <c r="B11" s="91"/>
      <c r="C11" s="36" t="s">
        <v>41</v>
      </c>
      <c r="D11" s="51" t="s">
        <v>42</v>
      </c>
      <c r="E11" s="52" t="s">
        <v>43</v>
      </c>
      <c r="F11" s="82"/>
      <c r="G11" s="70"/>
      <c r="H11" s="71"/>
      <c r="K11" s="39"/>
    </row>
    <row r="12" spans="2:11" ht="21" x14ac:dyDescent="0.25">
      <c r="B12" s="91"/>
      <c r="C12" s="36" t="s">
        <v>44</v>
      </c>
      <c r="D12" s="51" t="s">
        <v>45</v>
      </c>
      <c r="E12" s="52" t="s">
        <v>46</v>
      </c>
      <c r="F12" s="82" t="s">
        <v>16</v>
      </c>
      <c r="G12" s="70"/>
      <c r="H12" s="71"/>
      <c r="J12" s="37"/>
      <c r="K12" s="39"/>
    </row>
    <row r="13" spans="2:11" ht="21" x14ac:dyDescent="0.25">
      <c r="B13" s="91"/>
      <c r="C13" s="36" t="s">
        <v>47</v>
      </c>
      <c r="D13" s="51" t="s">
        <v>48</v>
      </c>
      <c r="E13" s="52" t="s">
        <v>49</v>
      </c>
      <c r="F13" s="82" t="s">
        <v>16</v>
      </c>
      <c r="G13" s="70"/>
      <c r="H13" s="71"/>
      <c r="J13" s="37"/>
      <c r="K13" s="39"/>
    </row>
    <row r="14" spans="2:11" ht="21" x14ac:dyDescent="0.25">
      <c r="B14" s="91"/>
      <c r="C14" s="36" t="s">
        <v>50</v>
      </c>
      <c r="D14" s="51" t="s">
        <v>51</v>
      </c>
      <c r="E14" s="52" t="s">
        <v>52</v>
      </c>
      <c r="F14" s="82" t="s">
        <v>16</v>
      </c>
      <c r="G14" s="70"/>
      <c r="H14" s="71"/>
    </row>
    <row r="15" spans="2:11" ht="21" x14ac:dyDescent="0.25">
      <c r="B15" s="91"/>
      <c r="C15" s="36" t="s">
        <v>53</v>
      </c>
      <c r="D15" s="51" t="s">
        <v>54</v>
      </c>
      <c r="E15" s="52" t="s">
        <v>55</v>
      </c>
      <c r="F15" s="82" t="s">
        <v>16</v>
      </c>
      <c r="G15" s="70"/>
      <c r="H15" s="71"/>
    </row>
    <row r="16" spans="2:11" ht="21" x14ac:dyDescent="0.25">
      <c r="B16" s="91"/>
      <c r="C16" s="36" t="s">
        <v>56</v>
      </c>
      <c r="D16" s="51" t="s">
        <v>57</v>
      </c>
      <c r="E16" s="52" t="s">
        <v>58</v>
      </c>
      <c r="F16" s="82" t="s">
        <v>16</v>
      </c>
      <c r="G16" s="70"/>
      <c r="H16" s="71"/>
    </row>
    <row r="17" spans="2:8" ht="21" x14ac:dyDescent="0.25">
      <c r="B17" s="91"/>
      <c r="C17" s="36" t="s">
        <v>59</v>
      </c>
      <c r="D17" s="51" t="s">
        <v>60</v>
      </c>
      <c r="E17" s="52" t="s">
        <v>61</v>
      </c>
      <c r="F17" s="82" t="s">
        <v>16</v>
      </c>
      <c r="G17" s="70"/>
      <c r="H17" s="71"/>
    </row>
    <row r="18" spans="2:8" ht="21" x14ac:dyDescent="0.25">
      <c r="B18" s="91"/>
      <c r="C18" s="36" t="s">
        <v>62</v>
      </c>
      <c r="D18" s="51" t="s">
        <v>63</v>
      </c>
      <c r="E18" s="52" t="s">
        <v>64</v>
      </c>
      <c r="F18" s="82" t="s">
        <v>16</v>
      </c>
      <c r="G18" s="70"/>
      <c r="H18" s="71"/>
    </row>
    <row r="19" spans="2:8" ht="21" x14ac:dyDescent="0.25">
      <c r="B19" s="91"/>
      <c r="C19" s="36" t="s">
        <v>65</v>
      </c>
      <c r="D19" s="51" t="s">
        <v>66</v>
      </c>
      <c r="E19" s="52" t="s">
        <v>67</v>
      </c>
      <c r="F19" s="82" t="s">
        <v>16</v>
      </c>
      <c r="G19" s="70"/>
      <c r="H19" s="71"/>
    </row>
    <row r="20" spans="2:8" ht="21" x14ac:dyDescent="0.25">
      <c r="B20" s="91"/>
      <c r="C20" s="36" t="s">
        <v>68</v>
      </c>
      <c r="D20" s="51" t="s">
        <v>69</v>
      </c>
      <c r="E20" s="52" t="s">
        <v>70</v>
      </c>
      <c r="F20" s="82" t="s">
        <v>16</v>
      </c>
      <c r="G20" s="70"/>
      <c r="H20" s="71"/>
    </row>
    <row r="21" spans="2:8" ht="21" x14ac:dyDescent="0.25">
      <c r="B21" s="91"/>
      <c r="C21" s="36" t="s">
        <v>71</v>
      </c>
      <c r="D21" s="51" t="s">
        <v>72</v>
      </c>
      <c r="E21" s="52" t="s">
        <v>73</v>
      </c>
      <c r="F21" s="82" t="s">
        <v>16</v>
      </c>
      <c r="G21" s="70"/>
      <c r="H21" s="71"/>
    </row>
    <row r="22" spans="2:8" ht="21" x14ac:dyDescent="0.25">
      <c r="B22" s="91"/>
      <c r="C22" s="36" t="s">
        <v>74</v>
      </c>
      <c r="D22" s="51" t="s">
        <v>75</v>
      </c>
      <c r="E22" s="52" t="s">
        <v>76</v>
      </c>
      <c r="F22" s="82" t="s">
        <v>16</v>
      </c>
      <c r="G22" s="70"/>
      <c r="H22" s="71"/>
    </row>
    <row r="23" spans="2:8" ht="21" x14ac:dyDescent="0.25">
      <c r="B23" s="91"/>
      <c r="C23" s="36" t="s">
        <v>77</v>
      </c>
      <c r="D23" s="51" t="s">
        <v>78</v>
      </c>
      <c r="E23" s="52" t="s">
        <v>79</v>
      </c>
      <c r="F23" s="82" t="s">
        <v>16</v>
      </c>
      <c r="G23" s="70"/>
      <c r="H23" s="71"/>
    </row>
    <row r="24" spans="2:8" ht="21" x14ac:dyDescent="0.25">
      <c r="B24" s="91"/>
      <c r="C24" s="36" t="s">
        <v>80</v>
      </c>
      <c r="D24" s="51" t="s">
        <v>81</v>
      </c>
      <c r="E24" s="52" t="s">
        <v>82</v>
      </c>
      <c r="F24" s="82" t="s">
        <v>16</v>
      </c>
      <c r="G24" s="70"/>
      <c r="H24" s="71"/>
    </row>
    <row r="25" spans="2:8" ht="21" x14ac:dyDescent="0.25">
      <c r="B25" s="91"/>
      <c r="C25" s="36" t="s">
        <v>83</v>
      </c>
      <c r="D25" s="51" t="s">
        <v>84</v>
      </c>
      <c r="E25" s="52" t="s">
        <v>85</v>
      </c>
      <c r="F25" s="82" t="s">
        <v>16</v>
      </c>
      <c r="G25" s="70"/>
      <c r="H25" s="71"/>
    </row>
    <row r="26" spans="2:8" ht="21" x14ac:dyDescent="0.25">
      <c r="B26" s="91"/>
      <c r="C26" s="36" t="s">
        <v>86</v>
      </c>
      <c r="D26" s="51" t="s">
        <v>87</v>
      </c>
      <c r="E26" s="52" t="s">
        <v>88</v>
      </c>
      <c r="F26" s="82" t="s">
        <v>16</v>
      </c>
      <c r="G26" s="70"/>
      <c r="H26" s="71"/>
    </row>
    <row r="27" spans="2:8" ht="21" x14ac:dyDescent="0.25">
      <c r="B27" s="91"/>
      <c r="C27" s="36" t="s">
        <v>89</v>
      </c>
      <c r="D27" s="51" t="s">
        <v>90</v>
      </c>
      <c r="E27" s="53" t="s">
        <v>91</v>
      </c>
      <c r="F27" s="82" t="s">
        <v>16</v>
      </c>
      <c r="G27" s="70"/>
      <c r="H27" s="71"/>
    </row>
    <row r="28" spans="2:8" ht="21" x14ac:dyDescent="0.25">
      <c r="B28" s="91"/>
      <c r="C28" s="36" t="s">
        <v>92</v>
      </c>
      <c r="D28" s="51" t="s">
        <v>93</v>
      </c>
      <c r="E28" s="53" t="s">
        <v>94</v>
      </c>
      <c r="F28" s="82"/>
      <c r="G28" s="70"/>
      <c r="H28" s="71"/>
    </row>
    <row r="29" spans="2:8" ht="21" x14ac:dyDescent="0.25">
      <c r="B29" s="91"/>
      <c r="C29" s="36" t="s">
        <v>95</v>
      </c>
      <c r="D29" s="51" t="s">
        <v>96</v>
      </c>
      <c r="E29" s="53" t="s">
        <v>97</v>
      </c>
      <c r="F29" s="82"/>
      <c r="G29" s="70"/>
      <c r="H29" s="71"/>
    </row>
    <row r="30" spans="2:8" ht="21" x14ac:dyDescent="0.25">
      <c r="B30" s="91"/>
      <c r="C30" s="36" t="s">
        <v>98</v>
      </c>
      <c r="D30" s="51" t="s">
        <v>99</v>
      </c>
      <c r="E30" s="53" t="s">
        <v>100</v>
      </c>
      <c r="F30" s="82"/>
      <c r="G30" s="70"/>
      <c r="H30" s="71"/>
    </row>
    <row r="31" spans="2:8" ht="21" x14ac:dyDescent="0.25">
      <c r="B31" s="91"/>
      <c r="C31" s="36" t="s">
        <v>101</v>
      </c>
      <c r="D31" s="51" t="s">
        <v>102</v>
      </c>
      <c r="E31" s="53" t="s">
        <v>103</v>
      </c>
      <c r="F31" s="82" t="s">
        <v>16</v>
      </c>
      <c r="G31" s="70"/>
      <c r="H31" s="71"/>
    </row>
    <row r="32" spans="2:8" ht="18" customHeight="1" x14ac:dyDescent="0.25">
      <c r="B32" s="91"/>
      <c r="C32" s="36" t="s">
        <v>104</v>
      </c>
      <c r="D32" s="51" t="s">
        <v>105</v>
      </c>
      <c r="E32" s="53" t="s">
        <v>106</v>
      </c>
      <c r="F32" s="82"/>
      <c r="G32" s="70"/>
      <c r="H32" s="71"/>
    </row>
    <row r="33" spans="2:8" ht="18" customHeight="1" x14ac:dyDescent="0.25">
      <c r="B33" s="91"/>
      <c r="C33" s="36" t="s">
        <v>107</v>
      </c>
      <c r="D33" s="51" t="s">
        <v>108</v>
      </c>
      <c r="E33" s="53" t="s">
        <v>109</v>
      </c>
      <c r="F33" s="82"/>
      <c r="G33" s="70"/>
      <c r="H33" s="71"/>
    </row>
    <row r="34" spans="2:8" ht="21" x14ac:dyDescent="0.25">
      <c r="B34" s="91"/>
      <c r="C34" s="36" t="s">
        <v>110</v>
      </c>
      <c r="D34" s="51" t="s">
        <v>111</v>
      </c>
      <c r="E34" s="53" t="s">
        <v>112</v>
      </c>
      <c r="F34" s="82"/>
      <c r="G34" s="70"/>
      <c r="H34" s="71"/>
    </row>
    <row r="35" spans="2:8" ht="21" x14ac:dyDescent="0.25">
      <c r="B35" s="91"/>
      <c r="C35" s="36" t="s">
        <v>113</v>
      </c>
      <c r="D35" s="51" t="s">
        <v>114</v>
      </c>
      <c r="E35" s="53" t="s">
        <v>115</v>
      </c>
      <c r="F35" s="82"/>
      <c r="G35" s="70"/>
      <c r="H35" s="71"/>
    </row>
    <row r="36" spans="2:8" ht="21" x14ac:dyDescent="0.25">
      <c r="B36" s="91"/>
      <c r="C36" s="36" t="s">
        <v>116</v>
      </c>
      <c r="D36" s="51" t="s">
        <v>117</v>
      </c>
      <c r="E36" s="53" t="s">
        <v>118</v>
      </c>
      <c r="F36" s="82"/>
      <c r="G36" s="70"/>
      <c r="H36" s="71"/>
    </row>
    <row r="37" spans="2:8" ht="21" x14ac:dyDescent="0.25">
      <c r="B37" s="91"/>
      <c r="C37" s="36" t="s">
        <v>119</v>
      </c>
      <c r="D37" s="51" t="s">
        <v>120</v>
      </c>
      <c r="E37" s="53" t="s">
        <v>121</v>
      </c>
      <c r="F37" s="82"/>
      <c r="G37" s="70"/>
      <c r="H37" s="71"/>
    </row>
    <row r="38" spans="2:8" ht="38.25" customHeight="1" x14ac:dyDescent="0.35">
      <c r="B38" s="92" t="s">
        <v>122</v>
      </c>
      <c r="C38" s="54" t="s">
        <v>123</v>
      </c>
      <c r="D38" s="40" t="s">
        <v>124</v>
      </c>
      <c r="E38" s="45" t="s">
        <v>125</v>
      </c>
      <c r="F38" s="83"/>
      <c r="G38" s="72"/>
      <c r="H38" s="72"/>
    </row>
    <row r="39" spans="2:8" ht="21" x14ac:dyDescent="0.35">
      <c r="B39" s="91"/>
      <c r="C39" s="36" t="s">
        <v>126</v>
      </c>
      <c r="D39" s="41" t="s">
        <v>127</v>
      </c>
      <c r="E39" s="46" t="s">
        <v>128</v>
      </c>
      <c r="F39" s="82" t="s">
        <v>16</v>
      </c>
      <c r="G39" s="94"/>
      <c r="H39" s="73"/>
    </row>
    <row r="40" spans="2:8" ht="21" x14ac:dyDescent="0.35">
      <c r="B40" s="91"/>
      <c r="C40" s="36" t="s">
        <v>129</v>
      </c>
      <c r="D40" s="41" t="s">
        <v>130</v>
      </c>
      <c r="E40" s="46" t="s">
        <v>131</v>
      </c>
      <c r="F40" s="84"/>
      <c r="G40" s="94"/>
      <c r="H40" s="73"/>
    </row>
    <row r="41" spans="2:8" ht="21" x14ac:dyDescent="0.35">
      <c r="B41" s="91"/>
      <c r="C41" s="36" t="s">
        <v>132</v>
      </c>
      <c r="D41" s="41" t="s">
        <v>133</v>
      </c>
      <c r="E41" s="46" t="s">
        <v>134</v>
      </c>
      <c r="F41" s="84"/>
      <c r="G41" s="94"/>
      <c r="H41" s="73"/>
    </row>
    <row r="42" spans="2:8" ht="21" x14ac:dyDescent="0.35">
      <c r="B42" s="91"/>
      <c r="C42" s="36" t="s">
        <v>135</v>
      </c>
      <c r="D42" s="41" t="s">
        <v>136</v>
      </c>
      <c r="E42" s="46" t="s">
        <v>137</v>
      </c>
      <c r="F42" s="84"/>
      <c r="G42" s="94"/>
      <c r="H42" s="73"/>
    </row>
    <row r="43" spans="2:8" ht="21" x14ac:dyDescent="0.35">
      <c r="B43" s="91"/>
      <c r="C43" s="36" t="s">
        <v>138</v>
      </c>
      <c r="D43" s="41" t="s">
        <v>139</v>
      </c>
      <c r="E43" s="46" t="s">
        <v>140</v>
      </c>
      <c r="F43" s="82" t="s">
        <v>16</v>
      </c>
      <c r="G43" s="94"/>
      <c r="H43" s="73"/>
    </row>
    <row r="44" spans="2:8" ht="17.25" customHeight="1" x14ac:dyDescent="0.35">
      <c r="B44" s="91"/>
      <c r="C44" s="36" t="s">
        <v>141</v>
      </c>
      <c r="D44" s="41" t="s">
        <v>142</v>
      </c>
      <c r="E44" s="46" t="s">
        <v>143</v>
      </c>
      <c r="F44" s="84"/>
      <c r="G44" s="94"/>
      <c r="H44" s="73"/>
    </row>
    <row r="45" spans="2:8" ht="21" customHeight="1" x14ac:dyDescent="0.35">
      <c r="B45" s="91"/>
      <c r="C45" s="42" t="s">
        <v>144</v>
      </c>
      <c r="D45" s="41" t="s">
        <v>145</v>
      </c>
      <c r="E45" s="46" t="s">
        <v>146</v>
      </c>
      <c r="F45" s="82" t="s">
        <v>16</v>
      </c>
      <c r="G45" s="94"/>
      <c r="H45" s="73"/>
    </row>
    <row r="46" spans="2:8" ht="36" x14ac:dyDescent="0.35">
      <c r="B46" s="91"/>
      <c r="C46" s="36"/>
      <c r="D46" s="41" t="s">
        <v>147</v>
      </c>
      <c r="E46" s="46" t="s">
        <v>148</v>
      </c>
      <c r="F46" s="82" t="s">
        <v>16</v>
      </c>
      <c r="G46" s="94"/>
      <c r="H46" s="73"/>
    </row>
    <row r="47" spans="2:8" ht="36" x14ac:dyDescent="0.35">
      <c r="B47" s="91"/>
      <c r="C47" s="36"/>
      <c r="D47" s="41" t="s">
        <v>149</v>
      </c>
      <c r="E47" s="46" t="s">
        <v>150</v>
      </c>
      <c r="F47" s="84"/>
      <c r="G47" s="94"/>
      <c r="H47" s="73"/>
    </row>
    <row r="48" spans="2:8" ht="36" x14ac:dyDescent="0.35">
      <c r="B48" s="91"/>
      <c r="C48" s="36"/>
      <c r="D48" s="41" t="s">
        <v>151</v>
      </c>
      <c r="E48" s="46" t="s">
        <v>152</v>
      </c>
      <c r="F48" s="84"/>
      <c r="G48" s="94"/>
      <c r="H48" s="73"/>
    </row>
    <row r="49" spans="2:8" ht="21" x14ac:dyDescent="0.35">
      <c r="B49" s="91"/>
      <c r="C49" s="36"/>
      <c r="D49" s="41" t="s">
        <v>153</v>
      </c>
      <c r="E49" s="46" t="s">
        <v>154</v>
      </c>
      <c r="F49" s="84"/>
      <c r="G49" s="94"/>
      <c r="H49" s="73"/>
    </row>
    <row r="50" spans="2:8" ht="36" x14ac:dyDescent="0.35">
      <c r="B50" s="91"/>
      <c r="C50" s="36"/>
      <c r="D50" s="41" t="s">
        <v>155</v>
      </c>
      <c r="E50" s="46" t="s">
        <v>156</v>
      </c>
      <c r="F50" s="84"/>
      <c r="G50" s="94"/>
      <c r="H50" s="73"/>
    </row>
    <row r="51" spans="2:8" ht="36" x14ac:dyDescent="0.35">
      <c r="B51" s="91"/>
      <c r="C51" s="36"/>
      <c r="D51" s="41" t="s">
        <v>157</v>
      </c>
      <c r="E51" s="46" t="s">
        <v>158</v>
      </c>
      <c r="F51" s="84"/>
      <c r="G51" s="94"/>
      <c r="H51" s="73"/>
    </row>
    <row r="52" spans="2:8" ht="36" x14ac:dyDescent="0.35">
      <c r="B52" s="91"/>
      <c r="C52" s="36"/>
      <c r="D52" s="41" t="s">
        <v>159</v>
      </c>
      <c r="E52" s="46" t="s">
        <v>160</v>
      </c>
      <c r="F52" s="84"/>
      <c r="G52" s="94"/>
      <c r="H52" s="73"/>
    </row>
    <row r="53" spans="2:8" ht="36" x14ac:dyDescent="0.35">
      <c r="B53" s="91"/>
      <c r="C53" s="36"/>
      <c r="D53" s="41" t="s">
        <v>161</v>
      </c>
      <c r="E53" s="46" t="s">
        <v>162</v>
      </c>
      <c r="F53" s="84"/>
      <c r="G53" s="94"/>
      <c r="H53" s="73"/>
    </row>
    <row r="54" spans="2:8" ht="36.75" thickBot="1" x14ac:dyDescent="0.4">
      <c r="B54" s="91"/>
      <c r="C54" s="36"/>
      <c r="D54" s="41" t="s">
        <v>163</v>
      </c>
      <c r="E54" s="46" t="s">
        <v>164</v>
      </c>
      <c r="F54" s="99"/>
      <c r="G54" s="74"/>
      <c r="H54" s="73"/>
    </row>
    <row r="55" spans="2:8" ht="21" customHeight="1" x14ac:dyDescent="0.35">
      <c r="B55" s="92" t="s">
        <v>165</v>
      </c>
      <c r="C55" s="54" t="s">
        <v>166</v>
      </c>
      <c r="D55" s="40" t="s">
        <v>167</v>
      </c>
      <c r="E55" s="45" t="s">
        <v>168</v>
      </c>
      <c r="F55" s="82" t="s">
        <v>16</v>
      </c>
      <c r="G55" s="94"/>
      <c r="H55" s="72"/>
    </row>
    <row r="56" spans="2:8" ht="21" x14ac:dyDescent="0.35">
      <c r="B56" s="91"/>
      <c r="C56" s="36" t="s">
        <v>169</v>
      </c>
      <c r="D56" s="41" t="s">
        <v>170</v>
      </c>
      <c r="E56" s="46" t="s">
        <v>171</v>
      </c>
      <c r="F56" s="82" t="s">
        <v>16</v>
      </c>
      <c r="G56" s="94"/>
      <c r="H56" s="73"/>
    </row>
    <row r="57" spans="2:8" ht="21" x14ac:dyDescent="0.35">
      <c r="B57" s="91"/>
      <c r="C57" s="36" t="s">
        <v>172</v>
      </c>
      <c r="D57" s="41" t="s">
        <v>173</v>
      </c>
      <c r="E57" s="46" t="s">
        <v>174</v>
      </c>
      <c r="F57" s="82" t="s">
        <v>16</v>
      </c>
      <c r="G57" s="94"/>
      <c r="H57" s="73"/>
    </row>
    <row r="58" spans="2:8" ht="21" x14ac:dyDescent="0.35">
      <c r="B58" s="91"/>
      <c r="C58" s="36" t="s">
        <v>175</v>
      </c>
      <c r="D58" s="41" t="s">
        <v>176</v>
      </c>
      <c r="E58" s="46" t="s">
        <v>177</v>
      </c>
      <c r="F58" s="82" t="s">
        <v>16</v>
      </c>
      <c r="G58" s="94"/>
      <c r="H58" s="73"/>
    </row>
    <row r="59" spans="2:8" ht="21" x14ac:dyDescent="0.35">
      <c r="B59" s="91"/>
      <c r="C59" s="36" t="s">
        <v>178</v>
      </c>
      <c r="D59" s="41" t="s">
        <v>179</v>
      </c>
      <c r="E59" s="46" t="s">
        <v>180</v>
      </c>
      <c r="F59" s="82" t="s">
        <v>16</v>
      </c>
      <c r="G59" s="94"/>
      <c r="H59" s="73"/>
    </row>
    <row r="60" spans="2:8" ht="21" x14ac:dyDescent="0.35">
      <c r="B60" s="91"/>
      <c r="C60" s="36" t="s">
        <v>181</v>
      </c>
      <c r="D60" s="41" t="s">
        <v>182</v>
      </c>
      <c r="E60" s="46" t="s">
        <v>183</v>
      </c>
      <c r="F60" s="84"/>
      <c r="G60" s="94"/>
      <c r="H60" s="73"/>
    </row>
    <row r="61" spans="2:8" ht="21" x14ac:dyDescent="0.35">
      <c r="B61" s="91"/>
      <c r="C61" s="36" t="s">
        <v>184</v>
      </c>
      <c r="D61" s="41" t="s">
        <v>185</v>
      </c>
      <c r="E61" s="46" t="s">
        <v>186</v>
      </c>
      <c r="F61" s="82" t="s">
        <v>16</v>
      </c>
      <c r="G61" s="94"/>
      <c r="H61" s="73"/>
    </row>
    <row r="62" spans="2:8" ht="21" x14ac:dyDescent="0.35">
      <c r="B62" s="91"/>
      <c r="C62" s="36" t="s">
        <v>187</v>
      </c>
      <c r="D62" s="41" t="s">
        <v>188</v>
      </c>
      <c r="E62" s="46" t="s">
        <v>189</v>
      </c>
      <c r="F62" s="82" t="s">
        <v>16</v>
      </c>
      <c r="G62" s="94"/>
      <c r="H62" s="73"/>
    </row>
    <row r="63" spans="2:8" ht="21" x14ac:dyDescent="0.35">
      <c r="B63" s="91"/>
      <c r="C63" s="36" t="s">
        <v>190</v>
      </c>
      <c r="D63" s="41" t="s">
        <v>191</v>
      </c>
      <c r="E63" s="46" t="s">
        <v>192</v>
      </c>
      <c r="F63" s="82" t="s">
        <v>16</v>
      </c>
      <c r="G63" s="94"/>
      <c r="H63" s="73"/>
    </row>
    <row r="64" spans="2:8" ht="21" x14ac:dyDescent="0.35">
      <c r="B64" s="91"/>
      <c r="C64" s="36" t="s">
        <v>193</v>
      </c>
      <c r="D64" s="41" t="s">
        <v>194</v>
      </c>
      <c r="E64" s="46" t="s">
        <v>195</v>
      </c>
      <c r="F64" s="84"/>
      <c r="G64" s="94"/>
      <c r="H64" s="73"/>
    </row>
    <row r="65" spans="2:8" ht="21" x14ac:dyDescent="0.35">
      <c r="B65" s="91"/>
      <c r="C65" s="36" t="s">
        <v>196</v>
      </c>
      <c r="D65" s="41" t="s">
        <v>197</v>
      </c>
      <c r="E65" s="46" t="s">
        <v>198</v>
      </c>
      <c r="F65" s="84"/>
      <c r="G65" s="94"/>
      <c r="H65" s="73"/>
    </row>
    <row r="66" spans="2:8" ht="21" x14ac:dyDescent="0.35">
      <c r="B66" s="91"/>
      <c r="C66" s="36" t="s">
        <v>199</v>
      </c>
      <c r="D66" s="41" t="s">
        <v>200</v>
      </c>
      <c r="E66" s="46" t="s">
        <v>201</v>
      </c>
      <c r="F66" s="82" t="s">
        <v>16</v>
      </c>
      <c r="G66" s="94"/>
      <c r="H66" s="73"/>
    </row>
    <row r="67" spans="2:8" ht="42" x14ac:dyDescent="0.35">
      <c r="B67" s="91"/>
      <c r="C67" s="36" t="s">
        <v>202</v>
      </c>
      <c r="D67" s="41" t="s">
        <v>203</v>
      </c>
      <c r="E67" s="46" t="s">
        <v>204</v>
      </c>
      <c r="F67" s="82" t="s">
        <v>16</v>
      </c>
      <c r="G67" s="94"/>
      <c r="H67" s="73"/>
    </row>
    <row r="68" spans="2:8" ht="21" x14ac:dyDescent="0.35">
      <c r="B68" s="91"/>
      <c r="C68" s="36" t="s">
        <v>205</v>
      </c>
      <c r="D68" s="41" t="s">
        <v>206</v>
      </c>
      <c r="E68" s="46" t="s">
        <v>207</v>
      </c>
      <c r="F68" s="82" t="s">
        <v>16</v>
      </c>
      <c r="G68" s="94"/>
      <c r="H68" s="73"/>
    </row>
    <row r="69" spans="2:8" ht="21" x14ac:dyDescent="0.35">
      <c r="B69" s="91"/>
      <c r="C69" s="36" t="s">
        <v>208</v>
      </c>
      <c r="D69" s="41" t="s">
        <v>209</v>
      </c>
      <c r="E69" s="46" t="s">
        <v>210</v>
      </c>
      <c r="F69" s="84"/>
      <c r="G69" s="94"/>
      <c r="H69" s="73"/>
    </row>
    <row r="70" spans="2:8" ht="21" x14ac:dyDescent="0.35">
      <c r="B70" s="91"/>
      <c r="C70" s="36" t="s">
        <v>211</v>
      </c>
      <c r="D70" s="41" t="s">
        <v>212</v>
      </c>
      <c r="E70" s="46" t="s">
        <v>213</v>
      </c>
      <c r="F70" s="84"/>
      <c r="G70" s="94"/>
      <c r="H70" s="73"/>
    </row>
    <row r="71" spans="2:8" ht="24" customHeight="1" x14ac:dyDescent="0.35">
      <c r="B71" s="91"/>
      <c r="C71" s="36" t="s">
        <v>214</v>
      </c>
      <c r="D71" s="41" t="s">
        <v>215</v>
      </c>
      <c r="E71" s="46" t="s">
        <v>216</v>
      </c>
      <c r="F71" s="82" t="s">
        <v>16</v>
      </c>
      <c r="G71" s="94"/>
      <c r="H71" s="73"/>
    </row>
    <row r="72" spans="2:8" ht="21" x14ac:dyDescent="0.35">
      <c r="B72" s="91"/>
      <c r="C72" s="36" t="s">
        <v>217</v>
      </c>
      <c r="D72" s="41" t="s">
        <v>218</v>
      </c>
      <c r="E72" s="46" t="s">
        <v>219</v>
      </c>
      <c r="F72" s="82" t="s">
        <v>16</v>
      </c>
      <c r="G72" s="94"/>
      <c r="H72" s="73"/>
    </row>
    <row r="73" spans="2:8" ht="21" x14ac:dyDescent="0.35">
      <c r="B73" s="91"/>
      <c r="C73" s="36" t="s">
        <v>220</v>
      </c>
      <c r="D73" s="41" t="s">
        <v>221</v>
      </c>
      <c r="E73" s="46" t="s">
        <v>222</v>
      </c>
      <c r="F73" s="84"/>
      <c r="G73" s="94"/>
      <c r="H73" s="73"/>
    </row>
    <row r="74" spans="2:8" ht="21" x14ac:dyDescent="0.35">
      <c r="B74" s="91"/>
      <c r="C74" s="42" t="s">
        <v>223</v>
      </c>
      <c r="D74" s="41" t="s">
        <v>224</v>
      </c>
      <c r="E74" s="46" t="s">
        <v>225</v>
      </c>
      <c r="F74" s="84"/>
      <c r="G74" s="94"/>
      <c r="H74" s="73"/>
    </row>
    <row r="75" spans="2:8" ht="21" customHeight="1" x14ac:dyDescent="0.35">
      <c r="B75" s="91"/>
      <c r="C75" s="36"/>
      <c r="D75" s="41" t="s">
        <v>226</v>
      </c>
      <c r="E75" s="46" t="s">
        <v>227</v>
      </c>
      <c r="F75" s="84"/>
      <c r="G75" s="94"/>
      <c r="H75" s="73"/>
    </row>
    <row r="76" spans="2:8" ht="21" customHeight="1" x14ac:dyDescent="0.35">
      <c r="B76" s="91"/>
      <c r="C76" s="36"/>
      <c r="D76" s="41" t="s">
        <v>228</v>
      </c>
      <c r="E76" s="46" t="s">
        <v>229</v>
      </c>
      <c r="F76" s="84"/>
      <c r="G76" s="94"/>
      <c r="H76" s="73"/>
    </row>
    <row r="77" spans="2:8" ht="21" customHeight="1" x14ac:dyDescent="0.35">
      <c r="B77" s="91"/>
      <c r="C77" s="36"/>
      <c r="D77" s="41" t="s">
        <v>230</v>
      </c>
      <c r="E77" s="46" t="s">
        <v>231</v>
      </c>
      <c r="F77" s="82" t="s">
        <v>16</v>
      </c>
      <c r="G77" s="94"/>
      <c r="H77" s="73"/>
    </row>
    <row r="78" spans="2:8" ht="21" customHeight="1" x14ac:dyDescent="0.35">
      <c r="B78" s="91"/>
      <c r="C78" s="36"/>
      <c r="D78" s="41" t="s">
        <v>232</v>
      </c>
      <c r="E78" s="46" t="s">
        <v>233</v>
      </c>
      <c r="F78" s="84"/>
      <c r="G78" s="94"/>
      <c r="H78" s="73"/>
    </row>
    <row r="79" spans="2:8" ht="21" customHeight="1" x14ac:dyDescent="0.35">
      <c r="B79" s="91"/>
      <c r="C79" s="36"/>
      <c r="D79" s="41" t="s">
        <v>234</v>
      </c>
      <c r="E79" s="46" t="s">
        <v>235</v>
      </c>
      <c r="F79" s="82" t="s">
        <v>16</v>
      </c>
      <c r="G79" s="94"/>
      <c r="H79" s="73"/>
    </row>
    <row r="80" spans="2:8" ht="21" customHeight="1" x14ac:dyDescent="0.35">
      <c r="B80" s="91"/>
      <c r="C80" s="36"/>
      <c r="D80" s="41" t="s">
        <v>236</v>
      </c>
      <c r="E80" s="46" t="s">
        <v>237</v>
      </c>
      <c r="F80" s="84"/>
      <c r="G80" s="94"/>
      <c r="H80" s="73"/>
    </row>
    <row r="81" spans="2:8" ht="21" customHeight="1" x14ac:dyDescent="0.35">
      <c r="B81" s="91"/>
      <c r="C81" s="36"/>
      <c r="D81" s="41" t="s">
        <v>238</v>
      </c>
      <c r="E81" s="46" t="s">
        <v>239</v>
      </c>
      <c r="F81" s="84"/>
      <c r="G81" s="94"/>
      <c r="H81" s="73"/>
    </row>
    <row r="82" spans="2:8" ht="21" customHeight="1" x14ac:dyDescent="0.35">
      <c r="B82" s="91"/>
      <c r="C82" s="36"/>
      <c r="D82" s="41" t="s">
        <v>240</v>
      </c>
      <c r="E82" s="46" t="s">
        <v>241</v>
      </c>
      <c r="F82" s="82" t="s">
        <v>16</v>
      </c>
      <c r="G82" s="94"/>
      <c r="H82" s="73"/>
    </row>
    <row r="83" spans="2:8" ht="21" customHeight="1" x14ac:dyDescent="0.35">
      <c r="B83" s="91"/>
      <c r="C83" s="36"/>
      <c r="D83" s="41" t="s">
        <v>242</v>
      </c>
      <c r="E83" s="46" t="s">
        <v>243</v>
      </c>
      <c r="F83" s="84"/>
      <c r="G83" s="94"/>
      <c r="H83" s="73"/>
    </row>
    <row r="84" spans="2:8" ht="21" customHeight="1" x14ac:dyDescent="0.35">
      <c r="B84" s="91"/>
      <c r="C84" s="36"/>
      <c r="D84" s="41" t="s">
        <v>244</v>
      </c>
      <c r="E84" s="46" t="s">
        <v>245</v>
      </c>
      <c r="F84" s="82" t="s">
        <v>16</v>
      </c>
      <c r="G84" s="94"/>
      <c r="H84" s="73"/>
    </row>
    <row r="85" spans="2:8" ht="21" customHeight="1" x14ac:dyDescent="0.35">
      <c r="B85" s="91"/>
      <c r="C85" s="36"/>
      <c r="D85" s="41" t="s">
        <v>246</v>
      </c>
      <c r="E85" s="46" t="s">
        <v>247</v>
      </c>
      <c r="F85" s="82" t="s">
        <v>16</v>
      </c>
      <c r="G85" s="94"/>
      <c r="H85" s="73"/>
    </row>
    <row r="86" spans="2:8" ht="21" customHeight="1" x14ac:dyDescent="0.35">
      <c r="B86" s="91"/>
      <c r="C86" s="36"/>
      <c r="D86" s="41" t="s">
        <v>248</v>
      </c>
      <c r="E86" s="46" t="s">
        <v>249</v>
      </c>
      <c r="F86" s="84"/>
      <c r="G86" s="94"/>
      <c r="H86" s="73"/>
    </row>
    <row r="87" spans="2:8" ht="21" customHeight="1" x14ac:dyDescent="0.35">
      <c r="B87" s="91"/>
      <c r="C87" s="36"/>
      <c r="D87" s="41" t="s">
        <v>250</v>
      </c>
      <c r="E87" s="46" t="s">
        <v>251</v>
      </c>
      <c r="F87" s="84"/>
      <c r="G87" s="94"/>
      <c r="H87" s="73"/>
    </row>
    <row r="88" spans="2:8" ht="21" customHeight="1" x14ac:dyDescent="0.35">
      <c r="B88" s="91"/>
      <c r="C88" s="36"/>
      <c r="D88" s="41" t="s">
        <v>252</v>
      </c>
      <c r="E88" s="46" t="s">
        <v>253</v>
      </c>
      <c r="F88" s="84"/>
      <c r="G88" s="94"/>
      <c r="H88" s="73"/>
    </row>
    <row r="89" spans="2:8" ht="21" customHeight="1" x14ac:dyDescent="0.35">
      <c r="B89" s="91"/>
      <c r="C89" s="36"/>
      <c r="D89" s="41" t="s">
        <v>254</v>
      </c>
      <c r="E89" s="46" t="s">
        <v>255</v>
      </c>
      <c r="F89" s="84"/>
      <c r="G89" s="94"/>
      <c r="H89" s="73"/>
    </row>
    <row r="90" spans="2:8" ht="83.25" customHeight="1" x14ac:dyDescent="0.35">
      <c r="B90" s="92" t="s">
        <v>256</v>
      </c>
      <c r="C90" s="54" t="s">
        <v>257</v>
      </c>
      <c r="D90" s="40" t="s">
        <v>258</v>
      </c>
      <c r="E90" s="45" t="s">
        <v>259</v>
      </c>
      <c r="F90" s="83"/>
      <c r="G90" s="72"/>
      <c r="H90" s="72"/>
    </row>
    <row r="91" spans="2:8" ht="21" x14ac:dyDescent="0.35">
      <c r="B91" s="91"/>
      <c r="C91" s="36" t="s">
        <v>260</v>
      </c>
      <c r="D91" s="41" t="s">
        <v>261</v>
      </c>
      <c r="E91" s="46" t="s">
        <v>262</v>
      </c>
      <c r="F91" s="84"/>
      <c r="G91" s="94"/>
      <c r="H91" s="73"/>
    </row>
    <row r="92" spans="2:8" ht="21" x14ac:dyDescent="0.35">
      <c r="B92" s="91"/>
      <c r="C92" s="36" t="s">
        <v>263</v>
      </c>
      <c r="D92" s="41" t="s">
        <v>264</v>
      </c>
      <c r="E92" s="46" t="s">
        <v>265</v>
      </c>
      <c r="F92" s="84"/>
      <c r="G92" s="94"/>
      <c r="H92" s="73"/>
    </row>
    <row r="93" spans="2:8" ht="21" x14ac:dyDescent="0.35">
      <c r="B93" s="91"/>
      <c r="C93" s="36" t="s">
        <v>266</v>
      </c>
      <c r="D93" s="41" t="s">
        <v>267</v>
      </c>
      <c r="E93" s="46" t="s">
        <v>268</v>
      </c>
      <c r="F93" s="84"/>
      <c r="G93" s="94"/>
      <c r="H93" s="73"/>
    </row>
    <row r="94" spans="2:8" ht="21" x14ac:dyDescent="0.35">
      <c r="B94" s="91"/>
      <c r="C94" s="36" t="s">
        <v>269</v>
      </c>
      <c r="D94" s="41" t="s">
        <v>270</v>
      </c>
      <c r="E94" s="46" t="s">
        <v>271</v>
      </c>
      <c r="F94" s="84"/>
      <c r="G94" s="94"/>
      <c r="H94" s="73"/>
    </row>
    <row r="95" spans="2:8" ht="21" x14ac:dyDescent="0.35">
      <c r="B95" s="91"/>
      <c r="C95" s="36" t="s">
        <v>272</v>
      </c>
      <c r="D95" s="41" t="s">
        <v>273</v>
      </c>
      <c r="E95" s="46" t="s">
        <v>274</v>
      </c>
      <c r="F95" s="84"/>
      <c r="G95" s="94"/>
      <c r="H95" s="73"/>
    </row>
    <row r="96" spans="2:8" ht="21" x14ac:dyDescent="0.35">
      <c r="B96" s="91"/>
      <c r="C96" s="36" t="s">
        <v>275</v>
      </c>
      <c r="D96" s="41" t="s">
        <v>276</v>
      </c>
      <c r="E96" s="46" t="s">
        <v>277</v>
      </c>
      <c r="F96" s="84"/>
      <c r="G96" s="94"/>
      <c r="H96" s="73"/>
    </row>
    <row r="97" spans="2:8" ht="21" x14ac:dyDescent="0.35">
      <c r="B97" s="91"/>
      <c r="C97" s="36" t="s">
        <v>278</v>
      </c>
      <c r="D97" s="41" t="s">
        <v>279</v>
      </c>
      <c r="E97" s="46" t="s">
        <v>280</v>
      </c>
      <c r="F97" s="84"/>
      <c r="G97" s="94"/>
      <c r="H97" s="73"/>
    </row>
    <row r="98" spans="2:8" ht="21" x14ac:dyDescent="0.35">
      <c r="B98" s="91"/>
      <c r="C98" s="36" t="s">
        <v>281</v>
      </c>
      <c r="D98" s="41" t="s">
        <v>282</v>
      </c>
      <c r="E98" s="46" t="s">
        <v>283</v>
      </c>
      <c r="F98" s="82" t="s">
        <v>16</v>
      </c>
      <c r="G98" s="94"/>
      <c r="H98" s="73"/>
    </row>
    <row r="99" spans="2:8" ht="21" x14ac:dyDescent="0.35">
      <c r="B99" s="91"/>
      <c r="C99" s="36" t="s">
        <v>284</v>
      </c>
      <c r="D99" s="41" t="s">
        <v>285</v>
      </c>
      <c r="E99" s="46" t="s">
        <v>286</v>
      </c>
      <c r="F99" s="82" t="s">
        <v>16</v>
      </c>
      <c r="G99" s="94"/>
      <c r="H99" s="73"/>
    </row>
    <row r="100" spans="2:8" ht="21" x14ac:dyDescent="0.35">
      <c r="B100" s="91"/>
      <c r="C100" s="42" t="s">
        <v>287</v>
      </c>
      <c r="D100" s="41" t="s">
        <v>288</v>
      </c>
      <c r="E100" s="46" t="s">
        <v>289</v>
      </c>
      <c r="F100" s="84"/>
      <c r="G100" s="94"/>
      <c r="H100" s="73"/>
    </row>
    <row r="101" spans="2:8" ht="21" customHeight="1" x14ac:dyDescent="0.35">
      <c r="B101" s="91"/>
      <c r="C101" s="36"/>
      <c r="D101" s="41" t="s">
        <v>290</v>
      </c>
      <c r="E101" s="46" t="s">
        <v>291</v>
      </c>
      <c r="F101" s="84"/>
      <c r="G101" s="94"/>
      <c r="H101" s="73"/>
    </row>
    <row r="102" spans="2:8" ht="21" customHeight="1" x14ac:dyDescent="0.35">
      <c r="B102" s="91"/>
      <c r="C102" s="36"/>
      <c r="D102" s="41" t="s">
        <v>292</v>
      </c>
      <c r="E102" s="46" t="s">
        <v>293</v>
      </c>
      <c r="F102" s="84"/>
      <c r="G102" s="94"/>
      <c r="H102" s="73"/>
    </row>
    <row r="103" spans="2:8" ht="21" customHeight="1" x14ac:dyDescent="0.35">
      <c r="B103" s="91"/>
      <c r="C103" s="36"/>
      <c r="D103" s="41" t="s">
        <v>294</v>
      </c>
      <c r="E103" s="46" t="s">
        <v>295</v>
      </c>
      <c r="F103" s="84"/>
      <c r="G103" s="94"/>
      <c r="H103" s="73"/>
    </row>
    <row r="104" spans="2:8" ht="21" customHeight="1" x14ac:dyDescent="0.35">
      <c r="B104" s="91"/>
      <c r="C104" s="36"/>
      <c r="D104" s="41" t="s">
        <v>296</v>
      </c>
      <c r="E104" s="46" t="s">
        <v>297</v>
      </c>
      <c r="F104" s="84"/>
      <c r="G104" s="94"/>
      <c r="H104" s="73"/>
    </row>
    <row r="105" spans="2:8" ht="21" customHeight="1" x14ac:dyDescent="0.35">
      <c r="B105" s="91"/>
      <c r="C105" s="36"/>
      <c r="D105" s="41" t="s">
        <v>298</v>
      </c>
      <c r="E105" s="46" t="s">
        <v>299</v>
      </c>
      <c r="F105" s="82" t="s">
        <v>16</v>
      </c>
      <c r="G105" s="94"/>
      <c r="H105" s="73"/>
    </row>
    <row r="106" spans="2:8" ht="21" customHeight="1" x14ac:dyDescent="0.35">
      <c r="B106" s="91"/>
      <c r="C106" s="36"/>
      <c r="D106" s="41" t="s">
        <v>300</v>
      </c>
      <c r="E106" s="46" t="s">
        <v>301</v>
      </c>
      <c r="F106" s="84"/>
      <c r="G106" s="94"/>
      <c r="H106" s="73"/>
    </row>
    <row r="107" spans="2:8" ht="21" customHeight="1" x14ac:dyDescent="0.35">
      <c r="B107" s="91"/>
      <c r="C107" s="36"/>
      <c r="D107" s="41" t="s">
        <v>302</v>
      </c>
      <c r="E107" s="46" t="s">
        <v>303</v>
      </c>
      <c r="F107" s="82" t="s">
        <v>16</v>
      </c>
      <c r="G107" s="94"/>
      <c r="H107" s="73"/>
    </row>
    <row r="108" spans="2:8" ht="21" customHeight="1" x14ac:dyDescent="0.35">
      <c r="B108" s="91"/>
      <c r="C108" s="36"/>
      <c r="D108" s="41" t="s">
        <v>304</v>
      </c>
      <c r="E108" s="46" t="s">
        <v>305</v>
      </c>
      <c r="F108" s="84"/>
      <c r="G108" s="94"/>
      <c r="H108" s="73"/>
    </row>
    <row r="109" spans="2:8" ht="21" customHeight="1" x14ac:dyDescent="0.35">
      <c r="B109" s="91"/>
      <c r="C109" s="36"/>
      <c r="D109" s="41" t="s">
        <v>306</v>
      </c>
      <c r="E109" s="46" t="s">
        <v>307</v>
      </c>
      <c r="F109" s="84"/>
      <c r="G109" s="94"/>
      <c r="H109" s="73"/>
    </row>
    <row r="110" spans="2:8" ht="21" customHeight="1" x14ac:dyDescent="0.35">
      <c r="B110" s="91"/>
      <c r="C110" s="36"/>
      <c r="D110" s="41" t="s">
        <v>308</v>
      </c>
      <c r="E110" s="46" t="s">
        <v>309</v>
      </c>
      <c r="F110" s="84"/>
      <c r="G110" s="94"/>
      <c r="H110" s="73"/>
    </row>
    <row r="111" spans="2:8" ht="21" customHeight="1" x14ac:dyDescent="0.35">
      <c r="B111" s="91"/>
      <c r="C111" s="36"/>
      <c r="D111" s="41" t="s">
        <v>310</v>
      </c>
      <c r="E111" s="46" t="s">
        <v>311</v>
      </c>
      <c r="F111" s="84"/>
      <c r="G111" s="94"/>
      <c r="H111" s="73"/>
    </row>
    <row r="112" spans="2:8" ht="21" customHeight="1" x14ac:dyDescent="0.35">
      <c r="B112" s="91"/>
      <c r="C112" s="36"/>
      <c r="D112" s="41" t="s">
        <v>312</v>
      </c>
      <c r="E112" s="46" t="s">
        <v>313</v>
      </c>
      <c r="F112" s="84"/>
      <c r="G112" s="94"/>
      <c r="H112" s="73"/>
    </row>
    <row r="113" spans="2:8" ht="21" customHeight="1" x14ac:dyDescent="0.35">
      <c r="B113" s="91"/>
      <c r="C113" s="36"/>
      <c r="D113" s="41" t="s">
        <v>314</v>
      </c>
      <c r="E113" s="46" t="s">
        <v>315</v>
      </c>
      <c r="F113" s="84"/>
      <c r="G113" s="94"/>
      <c r="H113" s="73"/>
    </row>
    <row r="114" spans="2:8" ht="21" customHeight="1" x14ac:dyDescent="0.35">
      <c r="B114" s="91"/>
      <c r="C114" s="36"/>
      <c r="D114" s="41" t="s">
        <v>316</v>
      </c>
      <c r="E114" s="46" t="s">
        <v>317</v>
      </c>
      <c r="F114" s="84"/>
      <c r="G114" s="94"/>
      <c r="H114" s="73"/>
    </row>
    <row r="115" spans="2:8" ht="21" customHeight="1" x14ac:dyDescent="0.35">
      <c r="B115" s="91"/>
      <c r="C115" s="36"/>
      <c r="D115" s="41" t="s">
        <v>318</v>
      </c>
      <c r="E115" s="46" t="s">
        <v>319</v>
      </c>
      <c r="F115" s="84"/>
      <c r="G115" s="94"/>
      <c r="H115" s="73"/>
    </row>
    <row r="116" spans="2:8" ht="21" customHeight="1" x14ac:dyDescent="0.35">
      <c r="B116" s="91"/>
      <c r="C116" s="36"/>
      <c r="D116" s="41" t="s">
        <v>320</v>
      </c>
      <c r="E116" s="46" t="s">
        <v>321</v>
      </c>
      <c r="F116" s="84"/>
      <c r="G116" s="94"/>
      <c r="H116" s="73"/>
    </row>
    <row r="117" spans="2:8" ht="21" customHeight="1" x14ac:dyDescent="0.35">
      <c r="B117" s="91"/>
      <c r="C117" s="36"/>
      <c r="D117" s="41" t="s">
        <v>322</v>
      </c>
      <c r="E117" s="46" t="s">
        <v>323</v>
      </c>
      <c r="F117" s="82" t="s">
        <v>16</v>
      </c>
      <c r="G117" s="94"/>
      <c r="H117" s="73"/>
    </row>
    <row r="118" spans="2:8" ht="21" customHeight="1" x14ac:dyDescent="0.35">
      <c r="B118" s="91"/>
      <c r="C118" s="36"/>
      <c r="D118" s="41" t="s">
        <v>324</v>
      </c>
      <c r="E118" s="46" t="s">
        <v>325</v>
      </c>
      <c r="F118" s="82" t="s">
        <v>16</v>
      </c>
      <c r="G118" s="94"/>
      <c r="H118" s="73"/>
    </row>
    <row r="119" spans="2:8" ht="21" customHeight="1" x14ac:dyDescent="0.35">
      <c r="B119" s="91"/>
      <c r="C119" s="36"/>
      <c r="D119" s="41" t="s">
        <v>326</v>
      </c>
      <c r="E119" s="46" t="s">
        <v>327</v>
      </c>
      <c r="F119" s="82" t="s">
        <v>16</v>
      </c>
      <c r="G119" s="94"/>
      <c r="H119" s="73"/>
    </row>
    <row r="120" spans="2:8" ht="21" customHeight="1" x14ac:dyDescent="0.35">
      <c r="B120" s="91"/>
      <c r="C120" s="36"/>
      <c r="D120" s="41" t="s">
        <v>328</v>
      </c>
      <c r="E120" s="46" t="s">
        <v>329</v>
      </c>
      <c r="F120" s="84"/>
      <c r="G120" s="94"/>
      <c r="H120" s="73"/>
    </row>
    <row r="121" spans="2:8" ht="21" customHeight="1" x14ac:dyDescent="0.35">
      <c r="B121" s="91"/>
      <c r="C121" s="36"/>
      <c r="D121" s="41" t="s">
        <v>330</v>
      </c>
      <c r="E121" s="46" t="s">
        <v>331</v>
      </c>
      <c r="F121" s="84"/>
      <c r="G121" s="94"/>
      <c r="H121" s="73"/>
    </row>
    <row r="122" spans="2:8" ht="21" customHeight="1" x14ac:dyDescent="0.35">
      <c r="B122" s="91"/>
      <c r="C122" s="36"/>
      <c r="D122" s="41" t="s">
        <v>332</v>
      </c>
      <c r="E122" s="46" t="s">
        <v>333</v>
      </c>
      <c r="F122" s="84"/>
      <c r="G122" s="94"/>
      <c r="H122" s="73"/>
    </row>
    <row r="123" spans="2:8" ht="21" customHeight="1" x14ac:dyDescent="0.35">
      <c r="B123" s="91"/>
      <c r="C123" s="36"/>
      <c r="D123" s="41" t="s">
        <v>334</v>
      </c>
      <c r="E123" s="46" t="s">
        <v>335</v>
      </c>
      <c r="F123" s="84"/>
      <c r="G123" s="94"/>
      <c r="H123" s="73"/>
    </row>
    <row r="124" spans="2:8" ht="21" customHeight="1" x14ac:dyDescent="0.35">
      <c r="B124" s="93"/>
      <c r="C124" s="36"/>
      <c r="D124" s="41" t="s">
        <v>336</v>
      </c>
      <c r="E124" s="46" t="s">
        <v>337</v>
      </c>
      <c r="F124" s="82" t="s">
        <v>16</v>
      </c>
      <c r="G124" s="94"/>
      <c r="H124" s="73"/>
    </row>
    <row r="125" spans="2:8" ht="17.25" customHeight="1" x14ac:dyDescent="0.35">
      <c r="B125" s="92" t="s">
        <v>338</v>
      </c>
      <c r="C125" s="54" t="s">
        <v>339</v>
      </c>
      <c r="D125" s="40" t="s">
        <v>340</v>
      </c>
      <c r="E125" s="45" t="s">
        <v>341</v>
      </c>
      <c r="F125" s="80"/>
      <c r="G125" s="72"/>
      <c r="H125" s="72"/>
    </row>
    <row r="126" spans="2:8" ht="17.25" customHeight="1" x14ac:dyDescent="0.35">
      <c r="B126" s="91"/>
      <c r="C126" s="36" t="s">
        <v>342</v>
      </c>
      <c r="D126" s="41" t="s">
        <v>343</v>
      </c>
      <c r="E126" s="46" t="s">
        <v>344</v>
      </c>
      <c r="F126" s="69"/>
      <c r="G126" s="94"/>
      <c r="H126" s="73"/>
    </row>
    <row r="127" spans="2:8" ht="17.25" customHeight="1" x14ac:dyDescent="0.35">
      <c r="B127" s="91"/>
      <c r="C127" s="36" t="s">
        <v>345</v>
      </c>
      <c r="D127" s="41" t="s">
        <v>346</v>
      </c>
      <c r="E127" s="46" t="s">
        <v>347</v>
      </c>
      <c r="F127" s="85"/>
      <c r="G127" s="73"/>
      <c r="H127" s="73"/>
    </row>
    <row r="128" spans="2:8" ht="17.25" customHeight="1" x14ac:dyDescent="0.35">
      <c r="B128" s="91"/>
      <c r="C128" s="36" t="s">
        <v>348</v>
      </c>
      <c r="D128" s="41" t="s">
        <v>349</v>
      </c>
      <c r="E128" s="46" t="s">
        <v>350</v>
      </c>
      <c r="F128" s="84"/>
      <c r="G128" s="94"/>
      <c r="H128" s="73"/>
    </row>
    <row r="129" spans="2:8" ht="17.25" customHeight="1" x14ac:dyDescent="0.35">
      <c r="B129" s="91"/>
      <c r="C129" s="36" t="s">
        <v>351</v>
      </c>
      <c r="D129" s="41" t="s">
        <v>352</v>
      </c>
      <c r="E129" s="46" t="s">
        <v>353</v>
      </c>
      <c r="F129" s="84"/>
      <c r="G129" s="94"/>
      <c r="H129" s="73"/>
    </row>
    <row r="130" spans="2:8" ht="17.25" customHeight="1" x14ac:dyDescent="0.35">
      <c r="B130" s="91"/>
      <c r="C130" s="36" t="s">
        <v>354</v>
      </c>
      <c r="D130" s="41" t="s">
        <v>355</v>
      </c>
      <c r="E130" s="46" t="s">
        <v>356</v>
      </c>
      <c r="F130" s="69"/>
      <c r="G130" s="94"/>
      <c r="H130" s="73"/>
    </row>
    <row r="131" spans="2:8" ht="17.25" customHeight="1" x14ac:dyDescent="0.35">
      <c r="B131" s="91"/>
      <c r="C131" s="36" t="s">
        <v>357</v>
      </c>
      <c r="D131" s="41" t="s">
        <v>358</v>
      </c>
      <c r="E131" s="46" t="s">
        <v>359</v>
      </c>
      <c r="F131" s="69"/>
      <c r="G131" s="94"/>
      <c r="H131" s="73"/>
    </row>
    <row r="132" spans="2:8" ht="17.25" customHeight="1" x14ac:dyDescent="0.35">
      <c r="B132" s="91"/>
      <c r="C132" s="36" t="s">
        <v>360</v>
      </c>
      <c r="D132" s="41" t="s">
        <v>361</v>
      </c>
      <c r="E132" s="46" t="s">
        <v>362</v>
      </c>
      <c r="F132" s="69"/>
      <c r="G132" s="94"/>
      <c r="H132" s="73"/>
    </row>
    <row r="133" spans="2:8" ht="17.25" customHeight="1" x14ac:dyDescent="0.35">
      <c r="B133" s="91"/>
      <c r="C133" s="36" t="s">
        <v>363</v>
      </c>
      <c r="D133" s="41" t="s">
        <v>364</v>
      </c>
      <c r="E133" s="46" t="s">
        <v>365</v>
      </c>
      <c r="F133" s="69"/>
      <c r="G133" s="94"/>
      <c r="H133" s="73"/>
    </row>
    <row r="134" spans="2:8" ht="17.25" customHeight="1" x14ac:dyDescent="0.35">
      <c r="B134" s="91"/>
      <c r="C134" s="36" t="s">
        <v>366</v>
      </c>
      <c r="D134" s="41" t="s">
        <v>367</v>
      </c>
      <c r="E134" s="46" t="s">
        <v>368</v>
      </c>
      <c r="F134" s="69"/>
      <c r="G134" s="94"/>
      <c r="H134" s="73"/>
    </row>
    <row r="135" spans="2:8" ht="17.25" customHeight="1" x14ac:dyDescent="0.35">
      <c r="B135" s="91"/>
      <c r="C135" s="36" t="s">
        <v>369</v>
      </c>
      <c r="D135" s="41" t="s">
        <v>370</v>
      </c>
      <c r="E135" s="46" t="s">
        <v>371</v>
      </c>
      <c r="F135" s="69"/>
      <c r="G135" s="94"/>
      <c r="H135" s="73"/>
    </row>
    <row r="136" spans="2:8" ht="17.25" customHeight="1" x14ac:dyDescent="0.35">
      <c r="B136" s="91"/>
      <c r="C136" s="36" t="s">
        <v>372</v>
      </c>
      <c r="D136" s="41" t="s">
        <v>373</v>
      </c>
      <c r="E136" s="46" t="s">
        <v>374</v>
      </c>
      <c r="F136" s="85"/>
      <c r="G136" s="73"/>
      <c r="H136" s="73"/>
    </row>
    <row r="137" spans="2:8" ht="17.25" customHeight="1" x14ac:dyDescent="0.35">
      <c r="B137" s="91"/>
      <c r="C137" s="36" t="s">
        <v>375</v>
      </c>
      <c r="D137" s="41" t="s">
        <v>376</v>
      </c>
      <c r="E137" s="46" t="s">
        <v>377</v>
      </c>
      <c r="F137" s="69"/>
      <c r="G137" s="94"/>
      <c r="H137" s="73"/>
    </row>
    <row r="138" spans="2:8" ht="17.25" customHeight="1" x14ac:dyDescent="0.35">
      <c r="B138" s="91"/>
      <c r="C138" s="36" t="s">
        <v>378</v>
      </c>
      <c r="D138" s="41" t="s">
        <v>379</v>
      </c>
      <c r="E138" s="46" t="s">
        <v>380</v>
      </c>
      <c r="F138" s="69"/>
      <c r="G138" s="94"/>
      <c r="H138" s="73"/>
    </row>
    <row r="139" spans="2:8" ht="17.25" customHeight="1" x14ac:dyDescent="0.35">
      <c r="B139" s="91"/>
      <c r="C139" s="36" t="s">
        <v>381</v>
      </c>
      <c r="D139" s="41" t="s">
        <v>382</v>
      </c>
      <c r="E139" s="46" t="s">
        <v>383</v>
      </c>
      <c r="F139" s="82" t="s">
        <v>16</v>
      </c>
      <c r="G139" s="94"/>
      <c r="H139" s="73"/>
    </row>
    <row r="140" spans="2:8" ht="17.25" customHeight="1" x14ac:dyDescent="0.35">
      <c r="B140" s="91"/>
      <c r="C140" s="36" t="s">
        <v>384</v>
      </c>
      <c r="D140" s="41" t="s">
        <v>385</v>
      </c>
      <c r="E140" s="46" t="s">
        <v>386</v>
      </c>
      <c r="F140" s="84"/>
      <c r="G140" s="94"/>
      <c r="H140" s="73"/>
    </row>
    <row r="141" spans="2:8" ht="17.25" customHeight="1" x14ac:dyDescent="0.35">
      <c r="B141" s="91"/>
      <c r="C141" s="36" t="s">
        <v>387</v>
      </c>
      <c r="D141" s="41" t="s">
        <v>388</v>
      </c>
      <c r="E141" s="46" t="s">
        <v>389</v>
      </c>
      <c r="F141" s="69"/>
      <c r="G141" s="94"/>
      <c r="H141" s="73"/>
    </row>
    <row r="142" spans="2:8" ht="17.25" customHeight="1" thickBot="1" x14ac:dyDescent="0.4">
      <c r="B142" s="91"/>
      <c r="C142" s="36" t="s">
        <v>390</v>
      </c>
      <c r="D142" s="41" t="s">
        <v>391</v>
      </c>
      <c r="E142" s="46" t="s">
        <v>392</v>
      </c>
      <c r="F142" s="100" t="s">
        <v>16</v>
      </c>
      <c r="G142" s="74"/>
      <c r="H142" s="73"/>
    </row>
    <row r="143" spans="2:8" ht="21" customHeight="1" x14ac:dyDescent="0.35">
      <c r="B143" s="92" t="s">
        <v>393</v>
      </c>
      <c r="C143" s="56" t="s">
        <v>394</v>
      </c>
      <c r="D143" s="57" t="s">
        <v>395</v>
      </c>
      <c r="E143" s="58" t="s">
        <v>396</v>
      </c>
      <c r="F143" s="82" t="s">
        <v>16</v>
      </c>
      <c r="G143" s="96"/>
      <c r="H143" s="75"/>
    </row>
    <row r="144" spans="2:8" ht="20.25" customHeight="1" x14ac:dyDescent="0.35">
      <c r="B144" s="91"/>
      <c r="C144" s="59" t="s">
        <v>397</v>
      </c>
      <c r="D144" s="60" t="s">
        <v>398</v>
      </c>
      <c r="E144" s="47" t="s">
        <v>399</v>
      </c>
      <c r="F144" s="86"/>
      <c r="G144" s="96"/>
      <c r="H144" s="76"/>
    </row>
    <row r="145" spans="2:8" ht="20.25" customHeight="1" x14ac:dyDescent="0.35">
      <c r="B145" s="91"/>
      <c r="C145" s="59" t="s">
        <v>400</v>
      </c>
      <c r="D145" s="60" t="s">
        <v>401</v>
      </c>
      <c r="E145" s="47" t="s">
        <v>402</v>
      </c>
      <c r="F145" s="86"/>
      <c r="G145" s="96"/>
      <c r="H145" s="76"/>
    </row>
    <row r="146" spans="2:8" ht="20.25" customHeight="1" x14ac:dyDescent="0.35">
      <c r="B146" s="91"/>
      <c r="C146" s="59" t="s">
        <v>403</v>
      </c>
      <c r="D146" s="60" t="s">
        <v>404</v>
      </c>
      <c r="E146" s="47" t="s">
        <v>405</v>
      </c>
      <c r="F146" s="82" t="s">
        <v>16</v>
      </c>
      <c r="G146" s="96"/>
      <c r="H146" s="76"/>
    </row>
    <row r="147" spans="2:8" ht="20.25" customHeight="1" x14ac:dyDescent="0.35">
      <c r="B147" s="91"/>
      <c r="C147" s="59" t="s">
        <v>406</v>
      </c>
      <c r="D147" s="60" t="s">
        <v>407</v>
      </c>
      <c r="E147" s="47" t="s">
        <v>408</v>
      </c>
      <c r="F147" s="86"/>
      <c r="G147" s="96"/>
      <c r="H147" s="76"/>
    </row>
    <row r="148" spans="2:8" ht="20.25" customHeight="1" x14ac:dyDescent="0.35">
      <c r="B148" s="91"/>
      <c r="C148" s="61"/>
      <c r="D148" s="60" t="s">
        <v>409</v>
      </c>
      <c r="E148" s="47" t="s">
        <v>410</v>
      </c>
      <c r="F148" s="86"/>
      <c r="G148" s="96"/>
      <c r="H148" s="76"/>
    </row>
    <row r="149" spans="2:8" ht="20.25" customHeight="1" x14ac:dyDescent="0.35">
      <c r="B149" s="91"/>
      <c r="C149" s="59" t="s">
        <v>411</v>
      </c>
      <c r="D149" s="60" t="s">
        <v>412</v>
      </c>
      <c r="E149" s="47" t="s">
        <v>413</v>
      </c>
      <c r="F149" s="82" t="s">
        <v>16</v>
      </c>
      <c r="G149" s="96"/>
      <c r="H149" s="76"/>
    </row>
    <row r="150" spans="2:8" ht="20.25" customHeight="1" x14ac:dyDescent="0.35">
      <c r="B150" s="91"/>
      <c r="C150" s="59" t="s">
        <v>414</v>
      </c>
      <c r="D150" s="60" t="s">
        <v>415</v>
      </c>
      <c r="E150" s="47" t="s">
        <v>416</v>
      </c>
      <c r="F150" s="82" t="s">
        <v>16</v>
      </c>
      <c r="G150" s="96"/>
      <c r="H150" s="76"/>
    </row>
    <row r="151" spans="2:8" ht="20.25" customHeight="1" x14ac:dyDescent="0.35">
      <c r="B151" s="91"/>
      <c r="C151" s="59" t="s">
        <v>417</v>
      </c>
      <c r="D151" s="60" t="s">
        <v>418</v>
      </c>
      <c r="E151" s="47" t="s">
        <v>419</v>
      </c>
      <c r="F151" s="86"/>
      <c r="G151" s="96"/>
      <c r="H151" s="76"/>
    </row>
    <row r="152" spans="2:8" ht="20.25" customHeight="1" x14ac:dyDescent="0.35">
      <c r="B152" s="91"/>
      <c r="C152" s="59" t="s">
        <v>420</v>
      </c>
      <c r="D152" s="60" t="s">
        <v>421</v>
      </c>
      <c r="E152" s="47" t="s">
        <v>422</v>
      </c>
      <c r="F152" s="86"/>
      <c r="G152" s="96"/>
      <c r="H152" s="76"/>
    </row>
    <row r="153" spans="2:8" ht="20.25" customHeight="1" x14ac:dyDescent="0.35">
      <c r="B153" s="91"/>
      <c r="C153" s="59" t="s">
        <v>423</v>
      </c>
      <c r="D153" s="60" t="s">
        <v>424</v>
      </c>
      <c r="E153" s="47" t="s">
        <v>425</v>
      </c>
      <c r="F153" s="86"/>
      <c r="G153" s="96"/>
      <c r="H153" s="76"/>
    </row>
    <row r="154" spans="2:8" ht="20.25" customHeight="1" x14ac:dyDescent="0.35">
      <c r="B154" s="91"/>
      <c r="C154" s="59" t="s">
        <v>426</v>
      </c>
      <c r="D154" s="60" t="s">
        <v>427</v>
      </c>
      <c r="E154" s="47" t="s">
        <v>428</v>
      </c>
      <c r="F154" s="82" t="s">
        <v>16</v>
      </c>
      <c r="G154" s="96"/>
      <c r="H154" s="76"/>
    </row>
    <row r="155" spans="2:8" ht="20.25" customHeight="1" x14ac:dyDescent="0.35">
      <c r="B155" s="91"/>
      <c r="C155" s="59" t="s">
        <v>429</v>
      </c>
      <c r="D155" s="60" t="s">
        <v>430</v>
      </c>
      <c r="E155" s="47" t="s">
        <v>431</v>
      </c>
      <c r="F155" s="86"/>
      <c r="G155" s="96"/>
      <c r="H155" s="76"/>
    </row>
    <row r="156" spans="2:8" ht="20.25" customHeight="1" x14ac:dyDescent="0.35">
      <c r="B156" s="91"/>
      <c r="C156" s="62" t="s">
        <v>432</v>
      </c>
      <c r="D156" s="60" t="s">
        <v>433</v>
      </c>
      <c r="E156" s="47" t="s">
        <v>434</v>
      </c>
      <c r="F156" s="86"/>
      <c r="G156" s="96"/>
      <c r="H156" s="76"/>
    </row>
    <row r="157" spans="2:8" ht="20.25" customHeight="1" x14ac:dyDescent="0.35">
      <c r="B157" s="91"/>
      <c r="C157" s="36"/>
      <c r="D157" s="60" t="s">
        <v>435</v>
      </c>
      <c r="E157" s="47" t="s">
        <v>436</v>
      </c>
      <c r="F157" s="86"/>
      <c r="G157" s="96"/>
      <c r="H157" s="76"/>
    </row>
    <row r="158" spans="2:8" ht="20.25" customHeight="1" x14ac:dyDescent="0.35">
      <c r="B158" s="91"/>
      <c r="C158" s="36"/>
      <c r="D158" s="60" t="s">
        <v>437</v>
      </c>
      <c r="E158" s="47" t="s">
        <v>438</v>
      </c>
      <c r="F158" s="86"/>
      <c r="G158" s="96"/>
      <c r="H158" s="76"/>
    </row>
    <row r="159" spans="2:8" ht="20.25" customHeight="1" x14ac:dyDescent="0.35">
      <c r="B159" s="91"/>
      <c r="C159" s="36"/>
      <c r="D159" s="60" t="s">
        <v>439</v>
      </c>
      <c r="E159" s="47" t="s">
        <v>440</v>
      </c>
      <c r="F159" s="82" t="s">
        <v>16</v>
      </c>
      <c r="G159" s="96"/>
      <c r="H159" s="76"/>
    </row>
    <row r="160" spans="2:8" ht="20.25" customHeight="1" thickBot="1" x14ac:dyDescent="0.4">
      <c r="B160" s="91"/>
      <c r="C160" s="36"/>
      <c r="D160" s="60" t="s">
        <v>441</v>
      </c>
      <c r="E160" s="47" t="s">
        <v>442</v>
      </c>
      <c r="F160" s="101"/>
      <c r="G160" s="102"/>
      <c r="H160" s="76"/>
    </row>
    <row r="161" spans="2:8" ht="20.25" customHeight="1" x14ac:dyDescent="0.35">
      <c r="B161" s="92" t="s">
        <v>443</v>
      </c>
      <c r="C161" s="36" t="s">
        <v>444</v>
      </c>
      <c r="D161" s="40" t="s">
        <v>445</v>
      </c>
      <c r="E161" s="45" t="s">
        <v>446</v>
      </c>
      <c r="F161" s="82" t="s">
        <v>16</v>
      </c>
      <c r="G161" s="94"/>
      <c r="H161" s="72"/>
    </row>
    <row r="162" spans="2:8" ht="20.25" customHeight="1" x14ac:dyDescent="0.35">
      <c r="B162" s="91"/>
      <c r="C162" s="36" t="s">
        <v>447</v>
      </c>
      <c r="D162" s="41" t="s">
        <v>448</v>
      </c>
      <c r="E162" s="46" t="s">
        <v>449</v>
      </c>
      <c r="F162" s="82" t="s">
        <v>16</v>
      </c>
      <c r="G162" s="94"/>
      <c r="H162" s="73"/>
    </row>
    <row r="163" spans="2:8" ht="20.25" customHeight="1" x14ac:dyDescent="0.35">
      <c r="B163" s="91"/>
      <c r="C163" s="36" t="s">
        <v>450</v>
      </c>
      <c r="D163" s="41" t="s">
        <v>451</v>
      </c>
      <c r="E163" s="46" t="s">
        <v>452</v>
      </c>
      <c r="F163" s="82" t="s">
        <v>16</v>
      </c>
      <c r="G163" s="94"/>
      <c r="H163" s="73"/>
    </row>
    <row r="164" spans="2:8" ht="20.25" customHeight="1" x14ac:dyDescent="0.35">
      <c r="B164" s="91"/>
      <c r="C164" s="36" t="s">
        <v>453</v>
      </c>
      <c r="D164" s="41" t="s">
        <v>454</v>
      </c>
      <c r="E164" s="46" t="s">
        <v>455</v>
      </c>
      <c r="F164" s="84"/>
      <c r="G164" s="94"/>
      <c r="H164" s="73"/>
    </row>
    <row r="165" spans="2:8" ht="20.25" customHeight="1" x14ac:dyDescent="0.35">
      <c r="B165" s="91"/>
      <c r="C165" s="36" t="s">
        <v>456</v>
      </c>
      <c r="D165" s="41" t="s">
        <v>457</v>
      </c>
      <c r="E165" s="46" t="s">
        <v>458</v>
      </c>
      <c r="F165" s="84"/>
      <c r="G165" s="94"/>
      <c r="H165" s="73"/>
    </row>
    <row r="166" spans="2:8" ht="20.25" customHeight="1" x14ac:dyDescent="0.35">
      <c r="B166" s="91"/>
      <c r="C166" s="36" t="s">
        <v>459</v>
      </c>
      <c r="D166" s="41" t="s">
        <v>460</v>
      </c>
      <c r="E166" s="46" t="s">
        <v>461</v>
      </c>
      <c r="F166" s="82" t="s">
        <v>16</v>
      </c>
      <c r="G166" s="94"/>
      <c r="H166" s="73"/>
    </row>
    <row r="167" spans="2:8" ht="20.25" customHeight="1" x14ac:dyDescent="0.35">
      <c r="B167" s="91"/>
      <c r="C167" s="36" t="s">
        <v>462</v>
      </c>
      <c r="D167" s="41" t="s">
        <v>463</v>
      </c>
      <c r="E167" s="46" t="s">
        <v>464</v>
      </c>
      <c r="F167" s="82" t="s">
        <v>16</v>
      </c>
      <c r="G167" s="94"/>
      <c r="H167" s="73"/>
    </row>
    <row r="168" spans="2:8" ht="20.25" customHeight="1" x14ac:dyDescent="0.35">
      <c r="B168" s="91"/>
      <c r="C168" s="36" t="s">
        <v>465</v>
      </c>
      <c r="D168" s="41" t="s">
        <v>466</v>
      </c>
      <c r="E168" s="46" t="s">
        <v>467</v>
      </c>
      <c r="F168" s="84"/>
      <c r="G168" s="94"/>
      <c r="H168" s="73"/>
    </row>
    <row r="169" spans="2:8" ht="20.25" customHeight="1" x14ac:dyDescent="0.35">
      <c r="B169" s="91"/>
      <c r="C169" s="36" t="s">
        <v>468</v>
      </c>
      <c r="D169" s="41" t="s">
        <v>469</v>
      </c>
      <c r="E169" s="46" t="s">
        <v>470</v>
      </c>
      <c r="F169" s="82" t="s">
        <v>16</v>
      </c>
      <c r="G169" s="94"/>
      <c r="H169" s="73"/>
    </row>
    <row r="170" spans="2:8" ht="20.25" customHeight="1" x14ac:dyDescent="0.35">
      <c r="B170" s="91"/>
      <c r="C170" s="36" t="s">
        <v>471</v>
      </c>
      <c r="D170" s="41" t="s">
        <v>472</v>
      </c>
      <c r="E170" s="46" t="s">
        <v>473</v>
      </c>
      <c r="F170" s="82" t="s">
        <v>16</v>
      </c>
      <c r="G170" s="94"/>
      <c r="H170" s="73"/>
    </row>
    <row r="171" spans="2:8" ht="20.25" customHeight="1" x14ac:dyDescent="0.35">
      <c r="B171" s="91"/>
      <c r="C171" s="36" t="s">
        <v>474</v>
      </c>
      <c r="D171" s="41" t="s">
        <v>475</v>
      </c>
      <c r="E171" s="46" t="s">
        <v>476</v>
      </c>
      <c r="F171" s="82" t="s">
        <v>16</v>
      </c>
      <c r="G171" s="94"/>
      <c r="H171" s="73"/>
    </row>
    <row r="172" spans="2:8" ht="20.25" customHeight="1" x14ac:dyDescent="0.35">
      <c r="B172" s="91"/>
      <c r="C172" s="36" t="s">
        <v>477</v>
      </c>
      <c r="D172" s="41" t="s">
        <v>478</v>
      </c>
      <c r="E172" s="46" t="s">
        <v>479</v>
      </c>
      <c r="F172" s="82" t="s">
        <v>16</v>
      </c>
      <c r="G172" s="94"/>
      <c r="H172" s="73"/>
    </row>
    <row r="173" spans="2:8" ht="20.25" customHeight="1" x14ac:dyDescent="0.35">
      <c r="B173" s="91"/>
      <c r="C173" s="36" t="s">
        <v>456</v>
      </c>
      <c r="D173" s="41" t="s">
        <v>480</v>
      </c>
      <c r="E173" s="46" t="s">
        <v>481</v>
      </c>
      <c r="F173" s="82" t="s">
        <v>16</v>
      </c>
      <c r="G173" s="94"/>
      <c r="H173" s="73"/>
    </row>
    <row r="174" spans="2:8" ht="20.25" customHeight="1" x14ac:dyDescent="0.35">
      <c r="B174" s="91"/>
      <c r="C174" s="36" t="s">
        <v>482</v>
      </c>
      <c r="D174" s="41" t="s">
        <v>483</v>
      </c>
      <c r="E174" s="46" t="s">
        <v>484</v>
      </c>
      <c r="F174" s="84"/>
      <c r="G174" s="94"/>
      <c r="H174" s="73"/>
    </row>
    <row r="175" spans="2:8" ht="20.25" customHeight="1" x14ac:dyDescent="0.35">
      <c r="B175" s="91"/>
      <c r="C175" s="36" t="s">
        <v>485</v>
      </c>
      <c r="D175" s="41" t="s">
        <v>486</v>
      </c>
      <c r="E175" s="46" t="s">
        <v>487</v>
      </c>
      <c r="F175" s="84"/>
      <c r="G175" s="94"/>
      <c r="H175" s="73"/>
    </row>
    <row r="176" spans="2:8" ht="20.25" customHeight="1" x14ac:dyDescent="0.35">
      <c r="B176" s="91"/>
      <c r="C176" s="36" t="s">
        <v>488</v>
      </c>
      <c r="D176" s="41" t="s">
        <v>489</v>
      </c>
      <c r="E176" s="46" t="s">
        <v>490</v>
      </c>
      <c r="F176" s="84"/>
      <c r="G176" s="94"/>
      <c r="H176" s="73"/>
    </row>
    <row r="177" spans="2:8" ht="20.25" customHeight="1" x14ac:dyDescent="0.35">
      <c r="B177" s="91"/>
      <c r="C177" s="36" t="s">
        <v>491</v>
      </c>
      <c r="D177" s="41" t="s">
        <v>492</v>
      </c>
      <c r="E177" s="46" t="s">
        <v>493</v>
      </c>
      <c r="F177" s="82" t="s">
        <v>16</v>
      </c>
      <c r="G177" s="94"/>
      <c r="H177" s="73"/>
    </row>
    <row r="178" spans="2:8" ht="20.25" customHeight="1" x14ac:dyDescent="0.35">
      <c r="B178" s="91"/>
      <c r="C178" s="36" t="s">
        <v>494</v>
      </c>
      <c r="D178" s="41" t="s">
        <v>495</v>
      </c>
      <c r="E178" s="46" t="s">
        <v>496</v>
      </c>
      <c r="F178" s="84"/>
      <c r="G178" s="94"/>
      <c r="H178" s="73"/>
    </row>
    <row r="179" spans="2:8" ht="33.75" customHeight="1" x14ac:dyDescent="0.35">
      <c r="B179" s="91"/>
      <c r="C179" s="36" t="s">
        <v>497</v>
      </c>
      <c r="D179" s="41" t="s">
        <v>498</v>
      </c>
      <c r="E179" s="46" t="s">
        <v>499</v>
      </c>
      <c r="F179" s="69"/>
      <c r="G179" s="94"/>
      <c r="H179" s="73"/>
    </row>
    <row r="180" spans="2:8" ht="20.25" customHeight="1" x14ac:dyDescent="0.35">
      <c r="B180" s="91"/>
      <c r="C180" s="36" t="s">
        <v>500</v>
      </c>
      <c r="D180" s="41" t="s">
        <v>501</v>
      </c>
      <c r="E180" s="46" t="s">
        <v>502</v>
      </c>
      <c r="F180" s="69"/>
      <c r="G180" s="94"/>
      <c r="H180" s="73"/>
    </row>
    <row r="181" spans="2:8" ht="20.25" customHeight="1" x14ac:dyDescent="0.35">
      <c r="B181" s="91"/>
      <c r="C181" s="36" t="s">
        <v>503</v>
      </c>
      <c r="D181" s="41" t="s">
        <v>504</v>
      </c>
      <c r="E181" s="46" t="s">
        <v>505</v>
      </c>
      <c r="F181" s="81"/>
      <c r="G181" s="95"/>
      <c r="H181" s="73"/>
    </row>
    <row r="182" spans="2:8" ht="36" x14ac:dyDescent="0.35">
      <c r="B182" s="92" t="s">
        <v>506</v>
      </c>
      <c r="C182" s="54" t="s">
        <v>507</v>
      </c>
      <c r="D182" s="40" t="s">
        <v>508</v>
      </c>
      <c r="E182" s="45" t="s">
        <v>509</v>
      </c>
      <c r="F182" s="83"/>
      <c r="G182" s="72"/>
      <c r="H182" s="72"/>
    </row>
    <row r="183" spans="2:8" ht="20.25" customHeight="1" x14ac:dyDescent="0.35">
      <c r="B183" s="91"/>
      <c r="C183" s="36" t="s">
        <v>510</v>
      </c>
      <c r="D183" s="41" t="s">
        <v>511</v>
      </c>
      <c r="E183" s="46" t="s">
        <v>512</v>
      </c>
      <c r="F183" s="84"/>
      <c r="G183" s="94"/>
      <c r="H183" s="73"/>
    </row>
    <row r="184" spans="2:8" ht="20.25" customHeight="1" x14ac:dyDescent="0.35">
      <c r="B184" s="91"/>
      <c r="C184" s="36" t="s">
        <v>513</v>
      </c>
      <c r="D184" s="41" t="s">
        <v>514</v>
      </c>
      <c r="E184" s="46" t="s">
        <v>515</v>
      </c>
      <c r="F184" s="84"/>
      <c r="G184" s="94"/>
      <c r="H184" s="73"/>
    </row>
    <row r="185" spans="2:8" ht="20.25" customHeight="1" x14ac:dyDescent="0.35">
      <c r="B185" s="91"/>
      <c r="C185" s="36" t="s">
        <v>516</v>
      </c>
      <c r="D185" s="41" t="s">
        <v>517</v>
      </c>
      <c r="E185" s="46" t="s">
        <v>518</v>
      </c>
      <c r="F185" s="84"/>
      <c r="G185" s="94"/>
      <c r="H185" s="73" t="s">
        <v>519</v>
      </c>
    </row>
    <row r="186" spans="2:8" ht="20.25" customHeight="1" x14ac:dyDescent="0.35">
      <c r="B186" s="91"/>
      <c r="C186" s="36" t="s">
        <v>520</v>
      </c>
      <c r="D186" s="41" t="s">
        <v>521</v>
      </c>
      <c r="E186" s="46" t="s">
        <v>522</v>
      </c>
      <c r="F186" s="84"/>
      <c r="G186" s="94"/>
      <c r="H186" s="73" t="s">
        <v>523</v>
      </c>
    </row>
    <row r="187" spans="2:8" ht="20.25" customHeight="1" x14ac:dyDescent="0.35">
      <c r="B187" s="91"/>
      <c r="C187" s="36" t="s">
        <v>524</v>
      </c>
      <c r="D187" s="41" t="s">
        <v>525</v>
      </c>
      <c r="E187" s="46" t="s">
        <v>526</v>
      </c>
      <c r="F187" s="84"/>
      <c r="G187" s="94"/>
      <c r="H187" s="73"/>
    </row>
    <row r="188" spans="2:8" ht="20.25" customHeight="1" x14ac:dyDescent="0.35">
      <c r="B188" s="91"/>
      <c r="C188" s="36" t="s">
        <v>527</v>
      </c>
      <c r="D188" s="41" t="s">
        <v>528</v>
      </c>
      <c r="E188" s="46" t="s">
        <v>529</v>
      </c>
      <c r="F188" s="84"/>
      <c r="G188" s="94"/>
      <c r="H188" s="73"/>
    </row>
    <row r="189" spans="2:8" ht="20.25" customHeight="1" x14ac:dyDescent="0.35">
      <c r="B189" s="91"/>
      <c r="C189" s="36" t="s">
        <v>530</v>
      </c>
      <c r="D189" s="41" t="s">
        <v>531</v>
      </c>
      <c r="E189" s="46" t="s">
        <v>532</v>
      </c>
      <c r="F189" s="84"/>
      <c r="G189" s="94"/>
      <c r="H189" s="73"/>
    </row>
    <row r="190" spans="2:8" ht="20.25" customHeight="1" x14ac:dyDescent="0.35">
      <c r="B190" s="91"/>
      <c r="C190" s="36" t="s">
        <v>533</v>
      </c>
      <c r="D190" s="41" t="s">
        <v>534</v>
      </c>
      <c r="E190" s="46" t="s">
        <v>535</v>
      </c>
      <c r="F190" s="84"/>
      <c r="G190" s="94"/>
      <c r="H190" s="73"/>
    </row>
    <row r="191" spans="2:8" ht="20.25" customHeight="1" x14ac:dyDescent="0.35">
      <c r="B191" s="91"/>
      <c r="C191" s="36" t="s">
        <v>536</v>
      </c>
      <c r="D191" s="41" t="s">
        <v>537</v>
      </c>
      <c r="E191" s="46" t="s">
        <v>538</v>
      </c>
      <c r="F191" s="84"/>
      <c r="G191" s="94"/>
      <c r="H191" s="73"/>
    </row>
    <row r="192" spans="2:8" ht="20.25" customHeight="1" x14ac:dyDescent="0.35">
      <c r="B192" s="91"/>
      <c r="C192" s="36" t="s">
        <v>539</v>
      </c>
      <c r="D192" s="41" t="s">
        <v>540</v>
      </c>
      <c r="E192" s="46" t="s">
        <v>541</v>
      </c>
      <c r="F192" s="84"/>
      <c r="G192" s="94"/>
      <c r="H192" s="73"/>
    </row>
    <row r="193" spans="2:8" ht="20.25" customHeight="1" x14ac:dyDescent="0.35">
      <c r="B193" s="91"/>
      <c r="C193" s="36" t="s">
        <v>542</v>
      </c>
      <c r="D193" s="41" t="s">
        <v>543</v>
      </c>
      <c r="E193" s="46" t="s">
        <v>544</v>
      </c>
      <c r="F193" s="84"/>
      <c r="G193" s="94"/>
      <c r="H193" s="73"/>
    </row>
    <row r="194" spans="2:8" ht="20.25" customHeight="1" x14ac:dyDescent="0.35">
      <c r="B194" s="91"/>
      <c r="C194" s="36" t="s">
        <v>545</v>
      </c>
      <c r="D194" s="41" t="s">
        <v>546</v>
      </c>
      <c r="E194" s="46" t="s">
        <v>547</v>
      </c>
      <c r="F194" s="84"/>
      <c r="G194" s="94"/>
      <c r="H194" s="73"/>
    </row>
    <row r="195" spans="2:8" ht="20.25" customHeight="1" x14ac:dyDescent="0.35">
      <c r="B195" s="91"/>
      <c r="C195" s="36" t="s">
        <v>548</v>
      </c>
      <c r="D195" s="41" t="s">
        <v>549</v>
      </c>
      <c r="E195" s="46" t="s">
        <v>550</v>
      </c>
      <c r="F195" s="84"/>
      <c r="G195" s="94"/>
      <c r="H195" s="73"/>
    </row>
    <row r="196" spans="2:8" ht="20.25" customHeight="1" x14ac:dyDescent="0.35">
      <c r="B196" s="91"/>
      <c r="C196" s="36" t="s">
        <v>551</v>
      </c>
      <c r="D196" s="41" t="s">
        <v>552</v>
      </c>
      <c r="E196" s="46" t="s">
        <v>553</v>
      </c>
      <c r="F196" s="84"/>
      <c r="G196" s="94"/>
      <c r="H196" s="73"/>
    </row>
    <row r="197" spans="2:8" ht="20.25" customHeight="1" x14ac:dyDescent="0.35">
      <c r="B197" s="91"/>
      <c r="C197" s="36" t="s">
        <v>554</v>
      </c>
      <c r="D197" s="41" t="s">
        <v>555</v>
      </c>
      <c r="E197" s="46" t="s">
        <v>556</v>
      </c>
      <c r="F197" s="84"/>
      <c r="G197" s="94"/>
      <c r="H197" s="73"/>
    </row>
    <row r="198" spans="2:8" ht="20.25" customHeight="1" x14ac:dyDescent="0.35">
      <c r="B198" s="91"/>
      <c r="C198" s="42" t="s">
        <v>557</v>
      </c>
      <c r="D198" s="41" t="s">
        <v>558</v>
      </c>
      <c r="E198" s="46" t="s">
        <v>559</v>
      </c>
      <c r="F198" s="84"/>
      <c r="G198" s="94"/>
      <c r="H198" s="73" t="s">
        <v>523</v>
      </c>
    </row>
    <row r="199" spans="2:8" ht="20.25" customHeight="1" x14ac:dyDescent="0.35">
      <c r="B199" s="92" t="s">
        <v>560</v>
      </c>
      <c r="C199" s="63" t="s">
        <v>561</v>
      </c>
      <c r="D199" s="64" t="s">
        <v>562</v>
      </c>
      <c r="E199" s="65" t="s">
        <v>563</v>
      </c>
      <c r="F199" s="87"/>
      <c r="G199" s="77"/>
      <c r="H199" s="77"/>
    </row>
    <row r="200" spans="2:8" ht="20.25" customHeight="1" x14ac:dyDescent="0.35">
      <c r="B200" s="91"/>
      <c r="C200" s="66" t="s">
        <v>564</v>
      </c>
      <c r="D200" s="67" t="s">
        <v>565</v>
      </c>
      <c r="E200" s="68" t="s">
        <v>566</v>
      </c>
      <c r="F200" s="82" t="s">
        <v>16</v>
      </c>
      <c r="G200" s="97"/>
      <c r="H200" s="78"/>
    </row>
    <row r="201" spans="2:8" ht="20.25" customHeight="1" x14ac:dyDescent="0.35">
      <c r="B201" s="91"/>
      <c r="C201" s="66" t="s">
        <v>567</v>
      </c>
      <c r="D201" s="67" t="s">
        <v>568</v>
      </c>
      <c r="E201" s="68" t="s">
        <v>569</v>
      </c>
      <c r="F201" s="88"/>
      <c r="G201" s="98"/>
      <c r="H201" s="78"/>
    </row>
    <row r="202" spans="2:8" ht="20.25" customHeight="1" x14ac:dyDescent="0.35">
      <c r="B202" s="91"/>
      <c r="C202" s="66" t="s">
        <v>570</v>
      </c>
      <c r="D202" s="67" t="s">
        <v>571</v>
      </c>
      <c r="E202" s="68" t="s">
        <v>572</v>
      </c>
      <c r="F202" s="88"/>
      <c r="G202" s="98"/>
      <c r="H202" s="78"/>
    </row>
    <row r="203" spans="2:8" ht="20.25" customHeight="1" x14ac:dyDescent="0.35">
      <c r="B203" s="91"/>
      <c r="C203" s="66" t="s">
        <v>573</v>
      </c>
      <c r="D203" s="67" t="s">
        <v>574</v>
      </c>
      <c r="E203" s="68" t="s">
        <v>575</v>
      </c>
      <c r="F203" s="82" t="s">
        <v>16</v>
      </c>
      <c r="G203" s="97"/>
      <c r="H203" s="78"/>
    </row>
    <row r="204" spans="2:8" ht="20.25" customHeight="1" x14ac:dyDescent="0.35">
      <c r="B204" s="91"/>
      <c r="C204" s="66" t="s">
        <v>576</v>
      </c>
      <c r="D204" s="67" t="s">
        <v>577</v>
      </c>
      <c r="E204" s="68" t="s">
        <v>578</v>
      </c>
      <c r="F204" s="82" t="s">
        <v>16</v>
      </c>
      <c r="G204" s="97"/>
      <c r="H204" s="78"/>
    </row>
    <row r="205" spans="2:8" ht="20.25" customHeight="1" x14ac:dyDescent="0.35">
      <c r="B205" s="91"/>
      <c r="C205" s="66" t="s">
        <v>579</v>
      </c>
      <c r="D205" s="67" t="s">
        <v>580</v>
      </c>
      <c r="E205" s="68" t="s">
        <v>581</v>
      </c>
      <c r="F205" s="88"/>
      <c r="G205" s="98"/>
      <c r="H205" s="78"/>
    </row>
    <row r="206" spans="2:8" ht="20.25" customHeight="1" x14ac:dyDescent="0.35">
      <c r="B206" s="91"/>
      <c r="C206" s="66" t="s">
        <v>582</v>
      </c>
      <c r="D206" s="67" t="s">
        <v>583</v>
      </c>
      <c r="E206" s="68" t="s">
        <v>584</v>
      </c>
      <c r="F206" s="88"/>
      <c r="G206" s="98"/>
      <c r="H206" s="78"/>
    </row>
    <row r="207" spans="2:8" ht="20.25" customHeight="1" x14ac:dyDescent="0.35">
      <c r="B207" s="91"/>
      <c r="C207" s="66" t="s">
        <v>585</v>
      </c>
      <c r="D207" s="67" t="s">
        <v>586</v>
      </c>
      <c r="E207" s="68" t="s">
        <v>587</v>
      </c>
      <c r="F207" s="88"/>
      <c r="G207" s="98"/>
      <c r="H207" s="78"/>
    </row>
    <row r="208" spans="2:8" ht="20.25" customHeight="1" x14ac:dyDescent="0.35">
      <c r="B208" s="91"/>
      <c r="C208" s="66" t="s">
        <v>588</v>
      </c>
      <c r="D208" s="67" t="s">
        <v>589</v>
      </c>
      <c r="E208" s="68" t="s">
        <v>590</v>
      </c>
      <c r="F208" s="82" t="s">
        <v>16</v>
      </c>
      <c r="G208" s="97"/>
      <c r="H208" s="78"/>
    </row>
    <row r="209" spans="2:8" ht="20.25" customHeight="1" x14ac:dyDescent="0.35">
      <c r="B209" s="91"/>
      <c r="C209" s="66" t="s">
        <v>591</v>
      </c>
      <c r="D209" s="67" t="s">
        <v>592</v>
      </c>
      <c r="E209" s="68" t="s">
        <v>593</v>
      </c>
      <c r="F209" s="88"/>
      <c r="G209" s="98"/>
      <c r="H209" s="78"/>
    </row>
    <row r="210" spans="2:8" ht="20.25" customHeight="1" x14ac:dyDescent="0.35">
      <c r="B210" s="91"/>
      <c r="C210" s="66" t="s">
        <v>594</v>
      </c>
      <c r="D210" s="67" t="s">
        <v>595</v>
      </c>
      <c r="E210" s="68" t="s">
        <v>596</v>
      </c>
      <c r="F210" s="88"/>
      <c r="G210" s="98"/>
      <c r="H210" s="78"/>
    </row>
    <row r="211" spans="2:8" ht="20.25" customHeight="1" x14ac:dyDescent="0.35">
      <c r="B211" s="91"/>
      <c r="C211" s="66" t="s">
        <v>597</v>
      </c>
      <c r="D211" s="67" t="s">
        <v>598</v>
      </c>
      <c r="E211" s="68" t="s">
        <v>599</v>
      </c>
      <c r="F211" s="88"/>
      <c r="G211" s="98"/>
      <c r="H211" s="78"/>
    </row>
    <row r="212" spans="2:8" ht="20.25" customHeight="1" x14ac:dyDescent="0.35">
      <c r="B212" s="91"/>
      <c r="C212" s="66" t="s">
        <v>600</v>
      </c>
      <c r="D212" s="67" t="s">
        <v>601</v>
      </c>
      <c r="E212" s="68" t="s">
        <v>602</v>
      </c>
      <c r="F212" s="82" t="s">
        <v>16</v>
      </c>
      <c r="G212" s="97"/>
      <c r="H212" s="78"/>
    </row>
    <row r="213" spans="2:8" ht="20.25" customHeight="1" x14ac:dyDescent="0.35">
      <c r="B213" s="91"/>
      <c r="C213" s="66" t="s">
        <v>603</v>
      </c>
      <c r="D213" s="67" t="s">
        <v>604</v>
      </c>
      <c r="E213" s="68" t="s">
        <v>605</v>
      </c>
      <c r="F213" s="82" t="s">
        <v>16</v>
      </c>
      <c r="G213" s="97"/>
      <c r="H213" s="78"/>
    </row>
    <row r="214" spans="2:8" ht="20.25" customHeight="1" x14ac:dyDescent="0.35">
      <c r="B214" s="91"/>
      <c r="C214" s="66" t="s">
        <v>606</v>
      </c>
      <c r="D214" s="67" t="s">
        <v>607</v>
      </c>
      <c r="E214" s="68" t="s">
        <v>608</v>
      </c>
      <c r="F214" s="88"/>
      <c r="G214" s="98"/>
      <c r="H214" s="78"/>
    </row>
    <row r="215" spans="2:8" ht="20.25" customHeight="1" x14ac:dyDescent="0.35">
      <c r="B215" s="91"/>
      <c r="C215" s="66" t="s">
        <v>609</v>
      </c>
      <c r="D215" s="67" t="s">
        <v>610</v>
      </c>
      <c r="E215" s="68" t="s">
        <v>611</v>
      </c>
      <c r="F215" s="88"/>
      <c r="G215" s="98"/>
      <c r="H215" s="78"/>
    </row>
    <row r="216" spans="2:8" ht="20.25" customHeight="1" x14ac:dyDescent="0.35">
      <c r="B216" s="91"/>
      <c r="C216" s="66" t="s">
        <v>612</v>
      </c>
      <c r="D216" s="67" t="s">
        <v>613</v>
      </c>
      <c r="E216" s="68" t="s">
        <v>614</v>
      </c>
      <c r="F216" s="82" t="s">
        <v>16</v>
      </c>
      <c r="G216" s="97"/>
      <c r="H216" s="78"/>
    </row>
    <row r="217" spans="2:8" ht="20.25" customHeight="1" x14ac:dyDescent="0.35">
      <c r="B217" s="92" t="s">
        <v>615</v>
      </c>
      <c r="C217" s="44" t="s">
        <v>616</v>
      </c>
      <c r="D217" s="40" t="s">
        <v>617</v>
      </c>
      <c r="E217" s="45" t="s">
        <v>618</v>
      </c>
      <c r="F217" s="83"/>
      <c r="G217" s="72"/>
      <c r="H217" s="72"/>
    </row>
    <row r="218" spans="2:8" ht="20.25" customHeight="1" x14ac:dyDescent="0.35">
      <c r="B218" s="91"/>
      <c r="C218" s="36" t="s">
        <v>619</v>
      </c>
      <c r="D218" s="41" t="s">
        <v>620</v>
      </c>
      <c r="E218" s="46" t="s">
        <v>621</v>
      </c>
      <c r="F218" s="84"/>
      <c r="G218" s="94"/>
      <c r="H218" s="73"/>
    </row>
    <row r="219" spans="2:8" ht="20.25" customHeight="1" x14ac:dyDescent="0.35">
      <c r="B219" s="91"/>
      <c r="C219" s="36" t="s">
        <v>622</v>
      </c>
      <c r="D219" s="41" t="s">
        <v>623</v>
      </c>
      <c r="E219" s="46" t="s">
        <v>624</v>
      </c>
      <c r="F219" s="84"/>
      <c r="G219" s="94"/>
      <c r="H219" s="73"/>
    </row>
    <row r="220" spans="2:8" ht="20.25" customHeight="1" x14ac:dyDescent="0.35">
      <c r="B220" s="91"/>
      <c r="C220" s="36" t="s">
        <v>625</v>
      </c>
      <c r="D220" s="41" t="s">
        <v>626</v>
      </c>
      <c r="E220" s="46" t="s">
        <v>627</v>
      </c>
      <c r="F220" s="84"/>
      <c r="G220" s="94"/>
      <c r="H220" s="73"/>
    </row>
    <row r="221" spans="2:8" ht="20.25" customHeight="1" x14ac:dyDescent="0.35">
      <c r="B221" s="91"/>
      <c r="C221" s="36" t="s">
        <v>628</v>
      </c>
      <c r="D221" s="41" t="s">
        <v>629</v>
      </c>
      <c r="E221" s="46" t="s">
        <v>630</v>
      </c>
      <c r="F221" s="84"/>
      <c r="G221" s="94"/>
      <c r="H221" s="73"/>
    </row>
    <row r="222" spans="2:8" ht="20.25" customHeight="1" x14ac:dyDescent="0.35">
      <c r="B222" s="91"/>
      <c r="C222" s="36" t="s">
        <v>631</v>
      </c>
      <c r="D222" s="41" t="s">
        <v>632</v>
      </c>
      <c r="E222" s="46" t="s">
        <v>633</v>
      </c>
      <c r="F222" s="84"/>
      <c r="G222" s="94"/>
      <c r="H222" s="73"/>
    </row>
    <row r="223" spans="2:8" ht="20.25" customHeight="1" x14ac:dyDescent="0.35">
      <c r="B223" s="91"/>
      <c r="C223" s="36" t="s">
        <v>634</v>
      </c>
      <c r="D223" s="41" t="s">
        <v>635</v>
      </c>
      <c r="E223" s="46" t="s">
        <v>636</v>
      </c>
      <c r="F223" s="84"/>
      <c r="G223" s="94"/>
      <c r="H223" s="73"/>
    </row>
    <row r="224" spans="2:8" ht="20.25" customHeight="1" x14ac:dyDescent="0.35">
      <c r="B224" s="91"/>
      <c r="C224" s="36" t="s">
        <v>637</v>
      </c>
      <c r="D224" s="41" t="s">
        <v>638</v>
      </c>
      <c r="E224" s="46" t="s">
        <v>639</v>
      </c>
      <c r="F224" s="84"/>
      <c r="G224" s="94"/>
      <c r="H224" s="73"/>
    </row>
    <row r="225" spans="2:8" ht="20.25" customHeight="1" x14ac:dyDescent="0.35">
      <c r="B225" s="91"/>
      <c r="C225" s="36" t="s">
        <v>640</v>
      </c>
      <c r="D225" s="41" t="s">
        <v>641</v>
      </c>
      <c r="E225" s="46" t="s">
        <v>642</v>
      </c>
      <c r="F225" s="84"/>
      <c r="G225" s="94"/>
      <c r="H225" s="73"/>
    </row>
    <row r="226" spans="2:8" ht="20.25" customHeight="1" x14ac:dyDescent="0.35">
      <c r="B226" s="91"/>
      <c r="C226" s="36" t="s">
        <v>643</v>
      </c>
      <c r="D226" s="41" t="s">
        <v>644</v>
      </c>
      <c r="E226" s="46" t="s">
        <v>645</v>
      </c>
      <c r="F226" s="84"/>
      <c r="G226" s="94"/>
      <c r="H226" s="73"/>
    </row>
    <row r="227" spans="2:8" ht="20.25" customHeight="1" x14ac:dyDescent="0.35">
      <c r="B227" s="91"/>
      <c r="C227" s="36" t="s">
        <v>646</v>
      </c>
      <c r="D227" s="41" t="s">
        <v>647</v>
      </c>
      <c r="E227" s="46" t="s">
        <v>648</v>
      </c>
      <c r="F227" s="84"/>
      <c r="G227" s="94"/>
      <c r="H227" s="73"/>
    </row>
    <row r="228" spans="2:8" ht="20.25" customHeight="1" x14ac:dyDescent="0.35">
      <c r="B228" s="91"/>
      <c r="C228" s="36" t="s">
        <v>649</v>
      </c>
      <c r="D228" s="41" t="s">
        <v>650</v>
      </c>
      <c r="E228" s="46" t="s">
        <v>651</v>
      </c>
      <c r="F228" s="82" t="s">
        <v>16</v>
      </c>
      <c r="G228" s="94"/>
      <c r="H228" s="73"/>
    </row>
    <row r="229" spans="2:8" ht="20.25" customHeight="1" x14ac:dyDescent="0.35">
      <c r="B229" s="91"/>
      <c r="C229" s="36" t="s">
        <v>652</v>
      </c>
      <c r="D229" s="41" t="s">
        <v>653</v>
      </c>
      <c r="E229" s="46" t="s">
        <v>654</v>
      </c>
      <c r="F229" s="84"/>
      <c r="G229" s="94"/>
      <c r="H229" s="73"/>
    </row>
    <row r="230" spans="2:8" ht="20.25" customHeight="1" x14ac:dyDescent="0.35">
      <c r="B230" s="91"/>
      <c r="C230" s="36" t="s">
        <v>655</v>
      </c>
      <c r="D230" s="41" t="s">
        <v>656</v>
      </c>
      <c r="E230" s="46" t="s">
        <v>657</v>
      </c>
      <c r="F230" s="82" t="s">
        <v>16</v>
      </c>
      <c r="G230" s="94"/>
      <c r="H230" s="73"/>
    </row>
    <row r="231" spans="2:8" ht="20.25" customHeight="1" x14ac:dyDescent="0.35">
      <c r="B231" s="91"/>
      <c r="C231" s="36" t="s">
        <v>658</v>
      </c>
      <c r="D231" s="41" t="s">
        <v>659</v>
      </c>
      <c r="E231" s="46" t="s">
        <v>660</v>
      </c>
      <c r="F231" s="82" t="s">
        <v>16</v>
      </c>
      <c r="G231" s="94"/>
      <c r="H231" s="73"/>
    </row>
    <row r="232" spans="2:8" ht="20.25" customHeight="1" x14ac:dyDescent="0.35">
      <c r="B232" s="91"/>
      <c r="C232" s="36" t="s">
        <v>661</v>
      </c>
      <c r="D232" s="41" t="s">
        <v>662</v>
      </c>
      <c r="E232" s="46" t="s">
        <v>663</v>
      </c>
      <c r="F232" s="84"/>
      <c r="G232" s="94"/>
      <c r="H232" s="73"/>
    </row>
    <row r="233" spans="2:8" ht="20.25" customHeight="1" x14ac:dyDescent="0.35">
      <c r="B233" s="91"/>
      <c r="C233" s="36" t="s">
        <v>634</v>
      </c>
      <c r="D233" s="41" t="s">
        <v>664</v>
      </c>
      <c r="E233" s="46" t="s">
        <v>665</v>
      </c>
      <c r="F233" s="84"/>
      <c r="G233" s="94"/>
      <c r="H233" s="73"/>
    </row>
    <row r="234" spans="2:8" ht="20.25" customHeight="1" thickBot="1" x14ac:dyDescent="0.4">
      <c r="B234" s="91"/>
      <c r="C234" s="42" t="s">
        <v>666</v>
      </c>
      <c r="D234" s="43" t="s">
        <v>667</v>
      </c>
      <c r="E234" s="55" t="s">
        <v>668</v>
      </c>
      <c r="F234" s="99"/>
      <c r="G234" s="74"/>
      <c r="H234" s="74"/>
    </row>
  </sheetData>
  <autoFilter ref="B2:H234" xr:uid="{AEBED731-04E2-4C61-B822-C85B6A6B2DC8}"/>
  <mergeCells count="10">
    <mergeCell ref="B161:B181"/>
    <mergeCell ref="B182:B198"/>
    <mergeCell ref="B199:B216"/>
    <mergeCell ref="B217:B234"/>
    <mergeCell ref="B143:B160"/>
    <mergeCell ref="B3:B37"/>
    <mergeCell ref="B38:B54"/>
    <mergeCell ref="B55:B89"/>
    <mergeCell ref="B90:B124"/>
    <mergeCell ref="B125:B142"/>
  </mergeCells>
  <dataValidations count="1">
    <dataValidation type="list" allowBlank="1" showInputMessage="1" showErrorMessage="1" sqref="F125:F126 F130:F135 F137:F138 F141 F179:F181 G3:G234" xr:uid="{1066DDD7-DE00-44F6-BC46-9137C46F6C5E}">
      <formula1>$J$3:$J$5</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E275F-C066-48BB-9EBF-1DB010B01B9E}">
  <dimension ref="A1:L154"/>
  <sheetViews>
    <sheetView zoomScale="85" zoomScaleNormal="85" workbookViewId="0">
      <pane xSplit="6" ySplit="1" topLeftCell="G4" activePane="bottomRight" state="frozen"/>
      <selection pane="topRight" activeCell="F2" sqref="F2"/>
      <selection pane="bottomLeft" activeCell="F2" sqref="F2"/>
      <selection pane="bottomRight" activeCell="F3" sqref="F3"/>
    </sheetView>
  </sheetViews>
  <sheetFormatPr defaultRowHeight="15" x14ac:dyDescent="0.25"/>
  <cols>
    <col min="1" max="1" width="3.42578125" customWidth="1"/>
    <col min="2" max="2" width="22.28515625" customWidth="1"/>
    <col min="3" max="3" width="5.140625" customWidth="1"/>
    <col min="4" max="4" width="25.28515625" customWidth="1"/>
    <col min="5" max="5" width="32.42578125" customWidth="1"/>
    <col min="6" max="6" width="9" customWidth="1"/>
    <col min="7" max="7" width="62.140625" customWidth="1"/>
    <col min="8" max="8" width="38.85546875" customWidth="1"/>
    <col min="9" max="9" width="122.28515625" style="28" customWidth="1"/>
    <col min="10" max="10" width="18" customWidth="1"/>
    <col min="11" max="11" width="19.85546875" customWidth="1"/>
    <col min="12" max="12" width="54.140625" customWidth="1"/>
    <col min="19" max="19" width="81.28515625" customWidth="1"/>
    <col min="20" max="20" width="35" customWidth="1"/>
  </cols>
  <sheetData>
    <row r="1" spans="1:12" ht="25.5" x14ac:dyDescent="0.25">
      <c r="A1" s="1" t="s">
        <v>669</v>
      </c>
      <c r="B1" s="1" t="s">
        <v>670</v>
      </c>
      <c r="C1" s="1" t="s">
        <v>671</v>
      </c>
      <c r="D1" s="1" t="s">
        <v>672</v>
      </c>
      <c r="E1" s="1" t="s">
        <v>673</v>
      </c>
      <c r="F1" s="1" t="s">
        <v>674</v>
      </c>
      <c r="G1" s="2" t="s">
        <v>675</v>
      </c>
      <c r="H1" s="2" t="s">
        <v>676</v>
      </c>
      <c r="I1" s="25" t="s">
        <v>677</v>
      </c>
      <c r="J1" s="1" t="s">
        <v>678</v>
      </c>
      <c r="K1" s="1" t="s">
        <v>679</v>
      </c>
      <c r="L1" s="1" t="s">
        <v>680</v>
      </c>
    </row>
    <row r="2" spans="1:12" ht="140.25" x14ac:dyDescent="0.25">
      <c r="A2" s="6" t="s">
        <v>681</v>
      </c>
      <c r="B2" s="6" t="s">
        <v>682</v>
      </c>
      <c r="C2" s="6" t="s">
        <v>683</v>
      </c>
      <c r="D2" s="6" t="s">
        <v>684</v>
      </c>
      <c r="E2" s="6" t="s">
        <v>685</v>
      </c>
      <c r="F2" s="7" t="s">
        <v>686</v>
      </c>
      <c r="G2" s="6" t="s">
        <v>687</v>
      </c>
      <c r="H2" s="6" t="s">
        <v>688</v>
      </c>
      <c r="I2" s="26" t="s">
        <v>689</v>
      </c>
      <c r="J2" s="8" t="s">
        <v>690</v>
      </c>
      <c r="K2" s="14" t="s">
        <v>691</v>
      </c>
      <c r="L2" s="9" t="s">
        <v>692</v>
      </c>
    </row>
    <row r="3" spans="1:12" ht="38.25" x14ac:dyDescent="0.25">
      <c r="A3" s="6" t="s">
        <v>681</v>
      </c>
      <c r="B3" s="6" t="s">
        <v>682</v>
      </c>
      <c r="C3" s="6" t="s">
        <v>683</v>
      </c>
      <c r="D3" s="6" t="s">
        <v>684</v>
      </c>
      <c r="E3" s="14" t="s">
        <v>693</v>
      </c>
      <c r="F3" s="7" t="s">
        <v>694</v>
      </c>
      <c r="G3" s="6" t="s">
        <v>695</v>
      </c>
      <c r="H3" s="6" t="s">
        <v>696</v>
      </c>
      <c r="I3" s="26"/>
      <c r="J3" s="8" t="s">
        <v>697</v>
      </c>
      <c r="K3" s="14" t="s">
        <v>698</v>
      </c>
      <c r="L3" s="9"/>
    </row>
    <row r="4" spans="1:12" ht="38.25" x14ac:dyDescent="0.25">
      <c r="A4" s="6" t="s">
        <v>681</v>
      </c>
      <c r="B4" s="6" t="s">
        <v>682</v>
      </c>
      <c r="C4" s="6" t="s">
        <v>683</v>
      </c>
      <c r="D4" s="6" t="s">
        <v>684</v>
      </c>
      <c r="E4" s="6" t="s">
        <v>699</v>
      </c>
      <c r="F4" s="7" t="s">
        <v>700</v>
      </c>
      <c r="G4" s="6" t="s">
        <v>696</v>
      </c>
      <c r="H4" s="6" t="s">
        <v>701</v>
      </c>
      <c r="I4" s="7"/>
      <c r="J4" s="8" t="s">
        <v>697</v>
      </c>
      <c r="K4" s="14" t="s">
        <v>698</v>
      </c>
      <c r="L4" s="9"/>
    </row>
    <row r="5" spans="1:12" ht="38.25" x14ac:dyDescent="0.25">
      <c r="A5" s="6" t="s">
        <v>681</v>
      </c>
      <c r="B5" s="6" t="s">
        <v>682</v>
      </c>
      <c r="C5" s="6" t="s">
        <v>683</v>
      </c>
      <c r="D5" s="6" t="s">
        <v>684</v>
      </c>
      <c r="E5" s="6" t="s">
        <v>702</v>
      </c>
      <c r="F5" s="7" t="s">
        <v>703</v>
      </c>
      <c r="G5" s="6" t="s">
        <v>704</v>
      </c>
      <c r="H5" s="6" t="s">
        <v>705</v>
      </c>
      <c r="I5" s="7"/>
      <c r="J5" s="8" t="s">
        <v>697</v>
      </c>
      <c r="K5" s="14" t="s">
        <v>698</v>
      </c>
      <c r="L5" s="9"/>
    </row>
    <row r="6" spans="1:12" ht="76.5" x14ac:dyDescent="0.25">
      <c r="A6" s="6" t="s">
        <v>681</v>
      </c>
      <c r="B6" s="6" t="s">
        <v>682</v>
      </c>
      <c r="C6" s="6" t="s">
        <v>683</v>
      </c>
      <c r="D6" s="6" t="s">
        <v>684</v>
      </c>
      <c r="E6" s="6" t="s">
        <v>706</v>
      </c>
      <c r="F6" s="7" t="s">
        <v>707</v>
      </c>
      <c r="G6" s="6" t="s">
        <v>708</v>
      </c>
      <c r="H6" s="6" t="s">
        <v>709</v>
      </c>
      <c r="I6" s="7" t="s">
        <v>710</v>
      </c>
      <c r="J6" s="8" t="s">
        <v>711</v>
      </c>
      <c r="K6" s="14" t="s">
        <v>698</v>
      </c>
      <c r="L6" s="9" t="s">
        <v>712</v>
      </c>
    </row>
    <row r="7" spans="1:12" ht="38.25" x14ac:dyDescent="0.25">
      <c r="A7" s="6" t="s">
        <v>681</v>
      </c>
      <c r="B7" s="6" t="s">
        <v>682</v>
      </c>
      <c r="C7" s="6" t="s">
        <v>683</v>
      </c>
      <c r="D7" s="6" t="s">
        <v>684</v>
      </c>
      <c r="E7" s="6" t="s">
        <v>713</v>
      </c>
      <c r="F7" s="7" t="s">
        <v>714</v>
      </c>
      <c r="G7" s="6" t="s">
        <v>715</v>
      </c>
      <c r="H7" s="6" t="s">
        <v>716</v>
      </c>
      <c r="I7" s="7" t="s">
        <v>717</v>
      </c>
      <c r="J7" s="8" t="s">
        <v>711</v>
      </c>
      <c r="K7" s="14" t="s">
        <v>698</v>
      </c>
      <c r="L7" s="9" t="s">
        <v>718</v>
      </c>
    </row>
    <row r="8" spans="1:12" ht="76.5" x14ac:dyDescent="0.25">
      <c r="A8" s="6" t="s">
        <v>681</v>
      </c>
      <c r="B8" s="6" t="s">
        <v>682</v>
      </c>
      <c r="C8" s="6" t="s">
        <v>683</v>
      </c>
      <c r="D8" s="6" t="s">
        <v>684</v>
      </c>
      <c r="E8" s="6" t="s">
        <v>719</v>
      </c>
      <c r="F8" s="7" t="s">
        <v>720</v>
      </c>
      <c r="G8" s="6" t="s">
        <v>708</v>
      </c>
      <c r="H8" s="6" t="s">
        <v>721</v>
      </c>
      <c r="I8" s="7" t="s">
        <v>722</v>
      </c>
      <c r="J8" s="8" t="s">
        <v>711</v>
      </c>
      <c r="K8" s="14" t="s">
        <v>698</v>
      </c>
      <c r="L8" s="9" t="s">
        <v>712</v>
      </c>
    </row>
    <row r="9" spans="1:12" ht="51" x14ac:dyDescent="0.25">
      <c r="A9" s="6" t="s">
        <v>681</v>
      </c>
      <c r="B9" s="6" t="s">
        <v>682</v>
      </c>
      <c r="C9" s="6" t="s">
        <v>683</v>
      </c>
      <c r="D9" s="6" t="s">
        <v>684</v>
      </c>
      <c r="E9" s="6" t="s">
        <v>723</v>
      </c>
      <c r="F9" s="7" t="s">
        <v>724</v>
      </c>
      <c r="G9" s="6" t="s">
        <v>725</v>
      </c>
      <c r="H9" s="6" t="s">
        <v>726</v>
      </c>
      <c r="I9" s="7" t="s">
        <v>727</v>
      </c>
      <c r="J9" s="8" t="s">
        <v>711</v>
      </c>
      <c r="K9" s="14" t="s">
        <v>698</v>
      </c>
      <c r="L9" s="9" t="s">
        <v>728</v>
      </c>
    </row>
    <row r="10" spans="1:12" ht="38.25" x14ac:dyDescent="0.25">
      <c r="A10" s="6" t="s">
        <v>681</v>
      </c>
      <c r="B10" s="6" t="s">
        <v>682</v>
      </c>
      <c r="C10" s="6" t="s">
        <v>683</v>
      </c>
      <c r="D10" s="6" t="s">
        <v>684</v>
      </c>
      <c r="E10" s="6" t="s">
        <v>729</v>
      </c>
      <c r="F10" s="7" t="s">
        <v>730</v>
      </c>
      <c r="G10" s="6" t="s">
        <v>731</v>
      </c>
      <c r="H10" s="6" t="s">
        <v>732</v>
      </c>
      <c r="I10" s="7"/>
      <c r="J10" s="8" t="s">
        <v>733</v>
      </c>
      <c r="K10" s="14" t="s">
        <v>698</v>
      </c>
      <c r="L10" s="9"/>
    </row>
    <row r="11" spans="1:12" ht="102" x14ac:dyDescent="0.25">
      <c r="A11" s="6" t="s">
        <v>681</v>
      </c>
      <c r="B11" s="6" t="s">
        <v>682</v>
      </c>
      <c r="C11" s="6" t="s">
        <v>683</v>
      </c>
      <c r="D11" s="6" t="s">
        <v>684</v>
      </c>
      <c r="E11" s="6" t="s">
        <v>734</v>
      </c>
      <c r="F11" s="7" t="s">
        <v>735</v>
      </c>
      <c r="G11" s="6" t="s">
        <v>736</v>
      </c>
      <c r="H11" s="6" t="s">
        <v>737</v>
      </c>
      <c r="I11" s="7"/>
      <c r="J11" s="8" t="s">
        <v>697</v>
      </c>
      <c r="K11" s="14" t="s">
        <v>738</v>
      </c>
      <c r="L11" s="9"/>
    </row>
    <row r="12" spans="1:12" ht="76.5" x14ac:dyDescent="0.25">
      <c r="A12" s="6" t="s">
        <v>681</v>
      </c>
      <c r="B12" s="6" t="s">
        <v>682</v>
      </c>
      <c r="C12" s="6" t="s">
        <v>683</v>
      </c>
      <c r="D12" s="6" t="s">
        <v>684</v>
      </c>
      <c r="E12" s="6" t="s">
        <v>739</v>
      </c>
      <c r="F12" s="7" t="s">
        <v>740</v>
      </c>
      <c r="G12" s="6" t="s">
        <v>737</v>
      </c>
      <c r="H12" s="6" t="s">
        <v>741</v>
      </c>
      <c r="I12" s="7"/>
      <c r="J12" s="8" t="s">
        <v>742</v>
      </c>
      <c r="K12" s="14" t="s">
        <v>698</v>
      </c>
      <c r="L12" s="9"/>
    </row>
    <row r="13" spans="1:12" ht="127.5" x14ac:dyDescent="0.25">
      <c r="A13" s="6" t="s">
        <v>681</v>
      </c>
      <c r="B13" s="6" t="s">
        <v>682</v>
      </c>
      <c r="C13" s="6" t="s">
        <v>743</v>
      </c>
      <c r="D13" s="6" t="s">
        <v>744</v>
      </c>
      <c r="E13" s="6" t="s">
        <v>685</v>
      </c>
      <c r="F13" s="7" t="s">
        <v>745</v>
      </c>
      <c r="G13" s="6" t="str">
        <f>'List of SPM’s key products'!C118&amp;" "&amp;'List of SPM’s key products'!D118&amp;CHAR(10)&amp;'List of SPM’s key products'!C119&amp;" "&amp;'List of SPM’s key products'!D119&amp;CHAR(10)&amp;'List of SPM’s key products'!C130&amp;" "&amp;'List of SPM’s key products'!D130&amp;CHAR(10)&amp;'List of SPM’s key products'!C137&amp;" "&amp;'List of SPM’s key products'!D137&amp;CHAR(10)&amp;'List of SPM’s key products'!C143&amp;" "&amp;'List of SPM’s key products'!D143&amp;CHAR(10)&amp;'List of SPM’s key products'!C149&amp;" "&amp;'List of SPM’s key products'!D149</f>
        <v>G_6 Indicators for monitoring have been identified and updated.
G_7 A list of indicators with assigned priorities and specified monitoring frequencies.
G_18 Data on deviations in the implementation of strategic goals 
G_25 Conclusions and findings from the implementation of strategic programs and initiatives (including analysis of risks and mitigation methods)
G_31 Data on deviations in the implementation of strategic projects
KONTR _2 Performance profiles and valuation multiples for ORLEN’s segments as reported by ORLEN Market Live</v>
      </c>
      <c r="H13" s="6" t="e">
        <f>#REF!</f>
        <v>#REF!</v>
      </c>
      <c r="I13" s="7" t="s">
        <v>746</v>
      </c>
      <c r="J13" s="8" t="s">
        <v>711</v>
      </c>
      <c r="K13" s="14" t="s">
        <v>691</v>
      </c>
      <c r="L13" s="9" t="s">
        <v>692</v>
      </c>
    </row>
    <row r="14" spans="1:12" ht="38.25" x14ac:dyDescent="0.25">
      <c r="A14" s="6" t="s">
        <v>681</v>
      </c>
      <c r="B14" s="6" t="s">
        <v>682</v>
      </c>
      <c r="C14" s="6" t="s">
        <v>743</v>
      </c>
      <c r="D14" s="6" t="s">
        <v>744</v>
      </c>
      <c r="E14" s="6" t="s">
        <v>747</v>
      </c>
      <c r="F14" s="7" t="s">
        <v>748</v>
      </c>
      <c r="G14" s="6" t="e">
        <f>H13&amp;CHAR(10)&amp;'List of SPM’s key products'!C21&amp;" "&amp;'List of SPM’s key products'!D21</f>
        <v>#REF!</v>
      </c>
      <c r="H14" s="6" t="str">
        <f>'List of SPM’s key products'!C22&amp;" "&amp;'List of SPM’s key products'!D22</f>
        <v>A_20 Macroeconomic assumptions provided for the purposes of the corporate strategy</v>
      </c>
      <c r="I14" s="7"/>
      <c r="J14" s="8" t="s">
        <v>697</v>
      </c>
      <c r="K14" s="14" t="s">
        <v>698</v>
      </c>
      <c r="L14" s="9"/>
    </row>
    <row r="15" spans="1:12" ht="38.25" x14ac:dyDescent="0.25">
      <c r="A15" s="6" t="s">
        <v>681</v>
      </c>
      <c r="B15" s="6" t="s">
        <v>682</v>
      </c>
      <c r="C15" s="6" t="s">
        <v>743</v>
      </c>
      <c r="D15" s="6" t="s">
        <v>744</v>
      </c>
      <c r="E15" s="6" t="s">
        <v>749</v>
      </c>
      <c r="F15" s="7" t="s">
        <v>750</v>
      </c>
      <c r="G15" s="6" t="str">
        <f>H14</f>
        <v>A_20 Macroeconomic assumptions provided for the purposes of the corporate strategy</v>
      </c>
      <c r="H15" s="6" t="str">
        <f>'List of SPM’s key products'!C18&amp;" "&amp;'List of SPM’s key products'!D18</f>
        <v>A_16 Decision on the need to update the corporate strategy</v>
      </c>
      <c r="I15" s="7"/>
      <c r="J15" s="8" t="s">
        <v>697</v>
      </c>
      <c r="K15" s="14" t="s">
        <v>698</v>
      </c>
      <c r="L15" s="9"/>
    </row>
    <row r="16" spans="1:12" ht="38.25" x14ac:dyDescent="0.25">
      <c r="A16" s="6" t="s">
        <v>681</v>
      </c>
      <c r="B16" s="6" t="s">
        <v>682</v>
      </c>
      <c r="C16" s="6" t="s">
        <v>743</v>
      </c>
      <c r="D16" s="6" t="s">
        <v>744</v>
      </c>
      <c r="E16" s="6" t="s">
        <v>751</v>
      </c>
      <c r="F16" s="7" t="s">
        <v>752</v>
      </c>
      <c r="G16" s="6" t="str">
        <f>H15</f>
        <v>A_16 Decision on the need to update the corporate strategy</v>
      </c>
      <c r="H16" s="6" t="str">
        <f>'List of SPM’s key products'!C19&amp;" "&amp;'List of SPM’s key products'!D19</f>
        <v>A_17 Implementation of the strategy, as at the date of submission</v>
      </c>
      <c r="I16" s="7"/>
      <c r="J16" s="8" t="s">
        <v>697</v>
      </c>
      <c r="K16" s="14" t="s">
        <v>698</v>
      </c>
      <c r="L16" s="9"/>
    </row>
    <row r="17" spans="1:12" ht="191.25" x14ac:dyDescent="0.25">
      <c r="A17" s="6" t="s">
        <v>681</v>
      </c>
      <c r="B17" s="6" t="s">
        <v>682</v>
      </c>
      <c r="C17" s="6" t="s">
        <v>743</v>
      </c>
      <c r="D17" s="6" t="s">
        <v>744</v>
      </c>
      <c r="E17" s="6" t="s">
        <v>753</v>
      </c>
      <c r="F17" s="7" t="s">
        <v>754</v>
      </c>
      <c r="G17" s="6" t="str">
        <f>'List of SPM’s key products'!C18&amp;" "&amp;'List of SPM’s key products'!D18&amp;CHAR(10)&amp;H16</f>
        <v>A_16 Decision on the need to update the corporate strategy
A_17 Implementation of the strategy, as at the date of submission</v>
      </c>
      <c r="H17" s="6" t="str">
        <f>'List of SPM’s key products'!C20&amp;" "&amp;'List of SPM’s key products'!D20&amp;CHAR(10)&amp;'List of SPM’s key products'!C21&amp;" "&amp;'List of SPM’s key products'!D21&amp;CHAR(10)&amp;'List of SPM’s key products'!C23&amp;" "&amp;'List of SPM’s key products'!D23&amp;CHAR(10)&amp;'List of SPM’s key products'!C67&amp;" "&amp;'List of SPM’s key products'!D67&amp;CHAR(10)&amp;'List of SPM’s key products'!C152&amp;" "&amp;'List of SPM’s key products'!D152&amp;CHAR(10)&amp;('List of SPM’s key products'!C86&amp;" "&amp;'List of SPM’s key products'!D86)&amp;CHAR(10)&amp;'List of SPM’s key products'!C154&amp;" "&amp;'List of SPM’s key products'!D154&amp;CHAR(10)</f>
        <v xml:space="preserve">A_18 Macroeconomic assumptions, as at the date of submission
A_19 Macroeconomic assumptions
A_21 Macroeconomic assumptions provided for the purposes of the Medium-Term Plan
H_5 Pre-parameterised design idea placed in the PPM system
KONTR _5 Corporate schedule for planning processes
E_5 List of investment opportunities identified within the Companies and Business Areas under a given business line
KONTR _7 Assigned MBO goals for project implementation
</v>
      </c>
      <c r="I17" s="7"/>
      <c r="J17" s="8" t="s">
        <v>755</v>
      </c>
      <c r="K17" s="14" t="s">
        <v>756</v>
      </c>
      <c r="L17" s="9"/>
    </row>
    <row r="18" spans="1:12" ht="140.25" x14ac:dyDescent="0.25">
      <c r="A18" s="6" t="s">
        <v>681</v>
      </c>
      <c r="B18" s="6" t="s">
        <v>682</v>
      </c>
      <c r="C18" s="6" t="s">
        <v>743</v>
      </c>
      <c r="D18" s="6" t="s">
        <v>744</v>
      </c>
      <c r="E18" s="6" t="s">
        <v>757</v>
      </c>
      <c r="F18" s="7" t="s">
        <v>758</v>
      </c>
      <c r="G18" s="6" t="e">
        <f>H15&amp;CHAR(10)&amp;H16&amp;CHAR(10)&amp;'List of SPM’s key products'!C24&amp;" "&amp;'List of SPM’s key products'!D24&amp;CHAR(10)&amp;H13&amp;CHAR(10)&amp;'List of SPM’s key products'!C128&amp;" "&amp;'List of SPM’s key products'!D128&amp;CHAR(10)&amp;'List of SPM’s key products'!C153&amp;" "&amp;'List of SPM’s key products'!D153&amp;CHAR(10)&amp;'List of SPM’s key products'!C155&amp;" "&amp;'List of SPM’s key products'!D155&amp;CHAR(10)</f>
        <v>#REF!</v>
      </c>
      <c r="H18" s="6" t="str">
        <f>"Verified "&amp;'List of SPM’s key products'!C25&amp;" "&amp;'List of SPM’s key products'!D25</f>
        <v>Verified A_23 The strategic model developed</v>
      </c>
      <c r="I18" s="7" t="s">
        <v>759</v>
      </c>
      <c r="J18" s="8" t="s">
        <v>711</v>
      </c>
      <c r="K18" s="14" t="s">
        <v>760</v>
      </c>
      <c r="L18" s="9" t="s">
        <v>761</v>
      </c>
    </row>
    <row r="19" spans="1:12" ht="38.25" x14ac:dyDescent="0.25">
      <c r="A19" s="6" t="s">
        <v>681</v>
      </c>
      <c r="B19" s="6" t="s">
        <v>682</v>
      </c>
      <c r="C19" s="6" t="s">
        <v>743</v>
      </c>
      <c r="D19" s="6" t="s">
        <v>744</v>
      </c>
      <c r="E19" s="6" t="s">
        <v>762</v>
      </c>
      <c r="F19" s="7" t="s">
        <v>763</v>
      </c>
      <c r="G19" s="6" t="str">
        <f>H15&amp;CHAR(10)&amp;H16&amp;CHAR(10)&amp;H18</f>
        <v>A_16 Decision on the need to update the corporate strategy
A_17 Implementation of the strategy, as at the date of submission
Verified A_23 The strategic model developed</v>
      </c>
      <c r="H19" s="6" t="str">
        <f>_xlfn.CONCAT("Approved ",'List of SPM’s key products'!C25&amp;" "&amp;'List of SPM’s key products'!D25)</f>
        <v>Approved A_23 The strategic model developed</v>
      </c>
      <c r="I19" s="7"/>
      <c r="J19" s="8" t="s">
        <v>697</v>
      </c>
      <c r="K19" s="14" t="s">
        <v>764</v>
      </c>
      <c r="L19" s="9"/>
    </row>
    <row r="20" spans="1:12" ht="25.5" x14ac:dyDescent="0.25">
      <c r="A20" s="6" t="s">
        <v>681</v>
      </c>
      <c r="B20" s="6" t="s">
        <v>682</v>
      </c>
      <c r="C20" s="6" t="s">
        <v>743</v>
      </c>
      <c r="D20" s="6" t="s">
        <v>744</v>
      </c>
      <c r="E20" s="6" t="s">
        <v>765</v>
      </c>
      <c r="F20" s="7" t="s">
        <v>766</v>
      </c>
      <c r="G20" s="6" t="str">
        <f>H15&amp;CHAR(10)&amp;H19</f>
        <v>A_16 Decision on the need to update the corporate strategy
Approved A_23 The strategic model developed</v>
      </c>
      <c r="H20" s="6" t="str">
        <f>_xlfn.CONCAT("Approved ",'List of SPM’s key products'!C26&amp;" "&amp;'List of SPM’s key products'!D26&amp;CHAR(10)&amp;_xlfn.CONCAT("Approved  ",'List of SPM’s key products'!C27&amp;" "&amp;'List of SPM’s key products'!D27))</f>
        <v>Approved A_24 Strategic plan
Approved  A_25 List of strategic objectives</v>
      </c>
      <c r="I20" s="7"/>
      <c r="J20" s="8" t="s">
        <v>755</v>
      </c>
      <c r="K20" s="14" t="s">
        <v>760</v>
      </c>
      <c r="L20" s="9"/>
    </row>
    <row r="21" spans="1:12" ht="63.75" x14ac:dyDescent="0.25">
      <c r="A21" s="6" t="s">
        <v>681</v>
      </c>
      <c r="B21" s="6" t="s">
        <v>682</v>
      </c>
      <c r="C21" s="6" t="s">
        <v>743</v>
      </c>
      <c r="D21" s="6" t="s">
        <v>744</v>
      </c>
      <c r="E21" s="6" t="s">
        <v>767</v>
      </c>
      <c r="F21" s="7" t="s">
        <v>768</v>
      </c>
      <c r="G21" s="6" t="e">
        <f>H15&amp;CHAR(10)&amp;H16&amp;CHAR(10)&amp;_xlfn.CONCAT("Zatwierdzone ",'List of SPM’s key products'!C26&amp;" "&amp;'List of SPM’s key products'!D26)&amp;CHAR(10)&amp;H17&amp;H13&amp;CHAR(10)&amp;'List of SPM’s key products'!C78&amp;" "&amp;'List of SPM’s key products'!D78</f>
        <v>#REF!</v>
      </c>
      <c r="H21" s="6" t="str">
        <f>'List of SPM’s key products'!C28&amp;" "&amp;'List of SPM’s key products'!D28</f>
        <v>A_26 Corporate Strategy Document</v>
      </c>
      <c r="I21" s="7" t="s">
        <v>769</v>
      </c>
      <c r="J21" s="8" t="s">
        <v>711</v>
      </c>
      <c r="K21" s="14" t="s">
        <v>698</v>
      </c>
      <c r="L21" s="9" t="s">
        <v>770</v>
      </c>
    </row>
    <row r="22" spans="1:12" ht="102" x14ac:dyDescent="0.25">
      <c r="A22" s="6" t="s">
        <v>681</v>
      </c>
      <c r="B22" s="6" t="s">
        <v>682</v>
      </c>
      <c r="C22" s="6" t="s">
        <v>743</v>
      </c>
      <c r="D22" s="6" t="s">
        <v>744</v>
      </c>
      <c r="E22" s="6" t="s">
        <v>771</v>
      </c>
      <c r="F22" s="7" t="s">
        <v>772</v>
      </c>
      <c r="G22" s="6" t="e">
        <f>H15&amp;CHAR(10)&amp;H16&amp;CHAR(10)&amp;_xlfn.CONCAT("Zatwierdzone ",'List of SPM’s key products'!C26&amp;" "&amp;'List of SPM’s key products'!D26)&amp;CHAR(10)&amp;H17&amp;H13&amp;CHAR(10)&amp;'List of SPM’s key products'!C78&amp;" "&amp;'List of SPM’s key products'!D78&amp;CHAR(10)&amp;H21</f>
        <v>#REF!</v>
      </c>
      <c r="H22" s="6" t="str">
        <f>'List of SPM’s key products'!C29&amp;" "&amp;'List of SPM’s key products'!D29</f>
        <v>A_27 Communicating strategies to the organisation</v>
      </c>
      <c r="I22" s="7" t="s">
        <v>773</v>
      </c>
      <c r="J22" s="8" t="s">
        <v>711</v>
      </c>
      <c r="K22" s="14" t="s">
        <v>698</v>
      </c>
      <c r="L22" s="9" t="s">
        <v>774</v>
      </c>
    </row>
    <row r="23" spans="1:12" ht="76.5" x14ac:dyDescent="0.25">
      <c r="A23" s="6" t="s">
        <v>681</v>
      </c>
      <c r="B23" s="6" t="s">
        <v>682</v>
      </c>
      <c r="C23" s="6" t="s">
        <v>743</v>
      </c>
      <c r="D23" s="6" t="s">
        <v>744</v>
      </c>
      <c r="E23" s="6" t="s">
        <v>775</v>
      </c>
      <c r="F23" s="7" t="s">
        <v>776</v>
      </c>
      <c r="G23" s="6" t="str">
        <f>H15&amp;CHAR(10)&amp;H16&amp;CHAR(10)&amp;H22</f>
        <v>A_16 Decision on the need to update the corporate strategy
A_17 Implementation of the strategy, as at the date of submission
A_27 Communicating strategies to the organisation</v>
      </c>
      <c r="H23" s="6" t="str">
        <f>'List of SPM’s key products'!C30&amp;" "&amp;'List of SPM’s key products'!D30&amp;CHAR(10)&amp;'List of SPM’s key products'!C31&amp;" "&amp;'List of SPM’s key products'!D31</f>
        <v>A_28 Decision to commence the operationalisation process
A_29 Timetable for the implementation of the corporate strategy</v>
      </c>
      <c r="I23" s="7" t="s">
        <v>777</v>
      </c>
      <c r="J23" s="8" t="s">
        <v>711</v>
      </c>
      <c r="K23" s="14" t="s">
        <v>698</v>
      </c>
      <c r="L23" s="9" t="s">
        <v>778</v>
      </c>
    </row>
    <row r="24" spans="1:12" ht="76.5" x14ac:dyDescent="0.25">
      <c r="A24" s="6" t="s">
        <v>681</v>
      </c>
      <c r="B24" s="6" t="s">
        <v>682</v>
      </c>
      <c r="C24" s="6" t="s">
        <v>743</v>
      </c>
      <c r="D24" s="6" t="s">
        <v>744</v>
      </c>
      <c r="E24" s="6" t="s">
        <v>779</v>
      </c>
      <c r="F24" s="7" t="s">
        <v>780</v>
      </c>
      <c r="G24" s="6" t="str">
        <f>H15&amp;CHAR(10)&amp;H16&amp;CHAR(10)&amp;H23</f>
        <v>A_16 Decision on the need to update the corporate strategy
A_17 Implementation of the strategy, as at the date of submission
A_28 Decision to commence the operationalisation process
A_29 Timetable for the implementation of the corporate strategy</v>
      </c>
      <c r="H24" s="6" t="str">
        <f>"Verified "&amp;'List of SPM’s key products'!C30&amp;" "&amp;'List of SPM’s key products'!D30&amp;CHAR(10)&amp;"Verified "&amp;'List of SPM’s key products'!C31&amp;" "&amp;'List of SPM’s key products'!D31&amp;CHAR(10)&amp;'List of SPM’s key products'!C54&amp;" "&amp;'List of SPM’s key products'!D54</f>
        <v>Verified A_28 Decision to commence the operationalisation process
Verified A_29 Timetable for the implementation of the corporate strategy
C_1 Application for approval of the concept paper</v>
      </c>
      <c r="I24" s="7"/>
      <c r="J24" s="8" t="s">
        <v>781</v>
      </c>
      <c r="K24" s="14" t="s">
        <v>782</v>
      </c>
      <c r="L24" s="9"/>
    </row>
    <row r="25" spans="1:12" ht="63.75" x14ac:dyDescent="0.25">
      <c r="A25" s="6" t="s">
        <v>681</v>
      </c>
      <c r="B25" s="6" t="s">
        <v>682</v>
      </c>
      <c r="C25" s="6" t="s">
        <v>743</v>
      </c>
      <c r="D25" s="6" t="s">
        <v>744</v>
      </c>
      <c r="E25" s="6" t="s">
        <v>783</v>
      </c>
      <c r="F25" s="7" t="s">
        <v>784</v>
      </c>
      <c r="G25" s="6" t="str">
        <f>H15&amp;CHAR(10)&amp;H16&amp;CHAR(10)&amp;H24</f>
        <v>A_16 Decision on the need to update the corporate strategy
A_17 Implementation of the strategy, as at the date of submission
Verified A_28 Decision to commence the operationalisation process
Verified A_29 Timetable for the implementation of the corporate strategy
C_1 Application for approval of the concept paper</v>
      </c>
      <c r="H25" s="6" t="str">
        <f>'List of SPM’s key products'!C32&amp;" "&amp;'List of SPM’s key products'!D32</f>
        <v>A_30 Guidelines for the process of operationalising the corporate strategy</v>
      </c>
      <c r="I25" s="7"/>
      <c r="J25" s="8" t="s">
        <v>742</v>
      </c>
      <c r="K25" s="14" t="s">
        <v>698</v>
      </c>
      <c r="L25" s="9"/>
    </row>
    <row r="26" spans="1:12" ht="25.5" x14ac:dyDescent="0.25">
      <c r="A26" s="6" t="s">
        <v>681</v>
      </c>
      <c r="B26" s="6" t="s">
        <v>682</v>
      </c>
      <c r="C26" s="6" t="s">
        <v>743</v>
      </c>
      <c r="D26" s="6" t="s">
        <v>744</v>
      </c>
      <c r="E26" s="6" t="s">
        <v>785</v>
      </c>
      <c r="F26" s="7" t="s">
        <v>786</v>
      </c>
      <c r="G26" s="6" t="str">
        <f>H25</f>
        <v>A_30 Guidelines for the process of operationalising the corporate strategy</v>
      </c>
      <c r="H26" s="6" t="e">
        <f>"Zweryfikowany "&amp;G26&amp;CHAR(10)&amp;"Zweryfikowana "&amp;'List of SPM’s key products'!#REF!&amp;" "&amp;'List of SPM’s key products'!#REF!&amp;CHAR(10)&amp;"Zweryfikowany "&amp;'List of SPM’s key products'!C54&amp;" "&amp;'List of SPM’s key products'!D54</f>
        <v>#REF!</v>
      </c>
      <c r="I26" s="7"/>
      <c r="J26" s="8" t="s">
        <v>697</v>
      </c>
      <c r="K26" s="14" t="s">
        <v>787</v>
      </c>
      <c r="L26" s="9"/>
    </row>
    <row r="27" spans="1:12" ht="38.25" x14ac:dyDescent="0.25">
      <c r="A27" s="6" t="s">
        <v>681</v>
      </c>
      <c r="B27" s="6" t="s">
        <v>682</v>
      </c>
      <c r="C27" s="6" t="s">
        <v>743</v>
      </c>
      <c r="D27" s="6" t="s">
        <v>744</v>
      </c>
      <c r="E27" s="6" t="s">
        <v>788</v>
      </c>
      <c r="F27" s="7" t="s">
        <v>789</v>
      </c>
      <c r="G27" s="6" t="e">
        <f>H24&amp;CHAR(10)&amp;H26</f>
        <v>#REF!</v>
      </c>
      <c r="H27" s="6" t="e">
        <f>"Zatwierdzony "&amp;'List of SPM’s key products'!C30&amp;" "&amp;'List of SPM’s key products'!D30&amp;CHAR(10)&amp;"Zatwierdzona "&amp;'List of SPM’s key products'!C31&amp;" "&amp;'List of SPM’s key products'!D31&amp;CHAR(10)&amp;"Zatwierdzony "&amp;'List of SPM’s key products'!C32&amp;" "&amp;'List of SPM’s key products'!D32&amp;CHAR(10)&amp;"Zatwierdzona "&amp;'List of SPM’s key products'!#REF!&amp;" "&amp;'List of SPM’s key products'!#REF!</f>
        <v>#REF!</v>
      </c>
      <c r="I27" s="7"/>
      <c r="J27" s="8" t="s">
        <v>697</v>
      </c>
      <c r="K27" s="14" t="s">
        <v>738</v>
      </c>
      <c r="L27" s="9"/>
    </row>
    <row r="28" spans="1:12" ht="38.25" x14ac:dyDescent="0.25">
      <c r="A28" s="6" t="s">
        <v>681</v>
      </c>
      <c r="B28" s="6" t="s">
        <v>682</v>
      </c>
      <c r="C28" s="6" t="s">
        <v>743</v>
      </c>
      <c r="D28" s="6" t="s">
        <v>744</v>
      </c>
      <c r="E28" s="6" t="s">
        <v>790</v>
      </c>
      <c r="F28" s="7" t="s">
        <v>791</v>
      </c>
      <c r="G28" s="6" t="e">
        <f>H27</f>
        <v>#REF!</v>
      </c>
      <c r="H28" s="6" t="str">
        <f>'List of SPM’s key products'!C33&amp;" "&amp;'List of SPM’s key products'!D33</f>
        <v>A_31 Templates for the process of operationalising corporate strategy</v>
      </c>
      <c r="I28" s="7"/>
      <c r="J28" s="8" t="s">
        <v>742</v>
      </c>
      <c r="K28" s="14" t="s">
        <v>698</v>
      </c>
      <c r="L28" s="9"/>
    </row>
    <row r="29" spans="1:12" ht="102" x14ac:dyDescent="0.25">
      <c r="A29" s="6" t="s">
        <v>681</v>
      </c>
      <c r="B29" s="6" t="s">
        <v>682</v>
      </c>
      <c r="C29" s="6" t="s">
        <v>792</v>
      </c>
      <c r="D29" s="6" t="s">
        <v>793</v>
      </c>
      <c r="E29" s="6" t="s">
        <v>794</v>
      </c>
      <c r="F29" s="7" t="s">
        <v>795</v>
      </c>
      <c r="G29" s="6" t="s">
        <v>796</v>
      </c>
      <c r="H29" s="6" t="s">
        <v>797</v>
      </c>
      <c r="I29" s="7"/>
      <c r="J29" s="8" t="s">
        <v>697</v>
      </c>
      <c r="K29" s="14" t="s">
        <v>698</v>
      </c>
      <c r="L29" s="9"/>
    </row>
    <row r="30" spans="1:12" ht="38.25" x14ac:dyDescent="0.25">
      <c r="A30" s="6" t="s">
        <v>681</v>
      </c>
      <c r="B30" s="6" t="s">
        <v>682</v>
      </c>
      <c r="C30" s="6" t="s">
        <v>792</v>
      </c>
      <c r="D30" s="6" t="s">
        <v>793</v>
      </c>
      <c r="E30" s="6" t="s">
        <v>798</v>
      </c>
      <c r="F30" s="7" t="s">
        <v>799</v>
      </c>
      <c r="G30" s="6" t="s">
        <v>796</v>
      </c>
      <c r="H30" s="6" t="s">
        <v>800</v>
      </c>
      <c r="I30" s="7"/>
      <c r="J30" s="8" t="s">
        <v>697</v>
      </c>
      <c r="K30" s="14" t="s">
        <v>698</v>
      </c>
      <c r="L30" s="9"/>
    </row>
    <row r="31" spans="1:12" ht="51" x14ac:dyDescent="0.25">
      <c r="A31" s="6" t="s">
        <v>681</v>
      </c>
      <c r="B31" s="6" t="s">
        <v>682</v>
      </c>
      <c r="C31" s="6" t="s">
        <v>792</v>
      </c>
      <c r="D31" s="6" t="s">
        <v>793</v>
      </c>
      <c r="E31" s="6" t="s">
        <v>801</v>
      </c>
      <c r="F31" s="7" t="s">
        <v>802</v>
      </c>
      <c r="G31" s="6" t="s">
        <v>800</v>
      </c>
      <c r="H31" s="6" t="s">
        <v>803</v>
      </c>
      <c r="I31" s="7"/>
      <c r="J31" s="8" t="s">
        <v>697</v>
      </c>
      <c r="K31" s="14" t="s">
        <v>698</v>
      </c>
      <c r="L31" s="9"/>
    </row>
    <row r="32" spans="1:12" ht="102" x14ac:dyDescent="0.25">
      <c r="A32" s="6" t="s">
        <v>681</v>
      </c>
      <c r="B32" s="6" t="s">
        <v>682</v>
      </c>
      <c r="C32" s="6" t="s">
        <v>792</v>
      </c>
      <c r="D32" s="6" t="s">
        <v>793</v>
      </c>
      <c r="E32" s="6" t="s">
        <v>804</v>
      </c>
      <c r="F32" s="7" t="s">
        <v>805</v>
      </c>
      <c r="G32" s="6" t="s">
        <v>806</v>
      </c>
      <c r="H32" s="6" t="s">
        <v>807</v>
      </c>
      <c r="I32" s="7"/>
      <c r="J32" s="8" t="s">
        <v>755</v>
      </c>
      <c r="K32" s="14" t="s">
        <v>756</v>
      </c>
      <c r="L32" s="9"/>
    </row>
    <row r="33" spans="1:12" ht="102" x14ac:dyDescent="0.25">
      <c r="A33" s="6" t="s">
        <v>681</v>
      </c>
      <c r="B33" s="6" t="s">
        <v>682</v>
      </c>
      <c r="C33" s="6" t="s">
        <v>792</v>
      </c>
      <c r="D33" s="6" t="s">
        <v>793</v>
      </c>
      <c r="E33" s="6" t="s">
        <v>808</v>
      </c>
      <c r="F33" s="7" t="s">
        <v>809</v>
      </c>
      <c r="G33" s="6" t="s">
        <v>810</v>
      </c>
      <c r="H33" s="6" t="s">
        <v>811</v>
      </c>
      <c r="I33" s="7"/>
      <c r="J33" s="8" t="s">
        <v>697</v>
      </c>
      <c r="K33" s="14" t="s">
        <v>698</v>
      </c>
      <c r="L33" s="9"/>
    </row>
    <row r="34" spans="1:12" ht="38.25" x14ac:dyDescent="0.25">
      <c r="A34" s="6" t="s">
        <v>681</v>
      </c>
      <c r="B34" s="6" t="s">
        <v>682</v>
      </c>
      <c r="C34" s="6" t="s">
        <v>792</v>
      </c>
      <c r="D34" s="6" t="s">
        <v>793</v>
      </c>
      <c r="E34" s="6" t="s">
        <v>812</v>
      </c>
      <c r="F34" s="7" t="s">
        <v>813</v>
      </c>
      <c r="G34" s="6" t="e">
        <f>H25&amp;CHAR(10)&amp;H26&amp;CHAR(10)&amp;H28</f>
        <v>#REF!</v>
      </c>
      <c r="H34" s="6" t="str">
        <f>'List of SPM’s key products'!C50&amp;" "&amp;'List of SPM’s key products'!D50</f>
        <v>B_6 Financial strategy</v>
      </c>
      <c r="I34" s="7"/>
      <c r="J34" s="8" t="s">
        <v>697</v>
      </c>
      <c r="K34" s="14" t="s">
        <v>814</v>
      </c>
      <c r="L34" s="9"/>
    </row>
    <row r="35" spans="1:12" ht="51" x14ac:dyDescent="0.25">
      <c r="A35" s="6" t="s">
        <v>681</v>
      </c>
      <c r="B35" s="6" t="s">
        <v>682</v>
      </c>
      <c r="C35" s="6" t="s">
        <v>792</v>
      </c>
      <c r="D35" s="6" t="s">
        <v>793</v>
      </c>
      <c r="E35" s="6" t="s">
        <v>815</v>
      </c>
      <c r="F35" s="7" t="s">
        <v>816</v>
      </c>
      <c r="G35" s="6" t="e">
        <f>H27</f>
        <v>#REF!</v>
      </c>
      <c r="H35" s="6" t="str">
        <f>'List of SPM’s key products'!C51&amp;" "&amp;'List of SPM’s key products'!D51&amp;CHAR(10)&amp;'List of SPM’s key products'!C52&amp;" "&amp;'List of SPM’s key products'!D52</f>
        <v xml:space="preserve">B_7 Financial strategy input for the corporate strategy document
B_8 Cascaded specific targets for individual segments, business lines and companies </v>
      </c>
      <c r="I35" s="7"/>
      <c r="J35" s="8" t="s">
        <v>697</v>
      </c>
      <c r="K35" s="14" t="s">
        <v>698</v>
      </c>
      <c r="L35" s="9"/>
    </row>
    <row r="36" spans="1:12" ht="38.25" x14ac:dyDescent="0.25">
      <c r="A36" s="6" t="s">
        <v>681</v>
      </c>
      <c r="B36" s="6" t="s">
        <v>682</v>
      </c>
      <c r="C36" s="6" t="s">
        <v>792</v>
      </c>
      <c r="D36" s="6" t="s">
        <v>793</v>
      </c>
      <c r="E36" s="6" t="s">
        <v>817</v>
      </c>
      <c r="F36" s="7" t="s">
        <v>818</v>
      </c>
      <c r="G36" s="6" t="e">
        <f>H25&amp;CHAR(10)&amp;H26&amp;CHAR(10)&amp;H35</f>
        <v>#REF!</v>
      </c>
      <c r="H36" s="6" t="str">
        <f>'List of SPM’s key products'!C53&amp;" "&amp;'List of SPM’s key products'!D53</f>
        <v>B_9 Guidelines for investment projects, partnerships and JVs placed in the PPM system</v>
      </c>
      <c r="I36" s="7"/>
      <c r="J36" s="8" t="s">
        <v>697</v>
      </c>
      <c r="K36" s="14" t="s">
        <v>814</v>
      </c>
      <c r="L36" s="9"/>
    </row>
    <row r="37" spans="1:12" ht="38.25" x14ac:dyDescent="0.25">
      <c r="A37" s="6" t="s">
        <v>681</v>
      </c>
      <c r="B37" s="6" t="s">
        <v>682</v>
      </c>
      <c r="C37" s="6" t="s">
        <v>792</v>
      </c>
      <c r="D37" s="6" t="s">
        <v>793</v>
      </c>
      <c r="E37" s="6" t="s">
        <v>819</v>
      </c>
      <c r="F37" s="7" t="s">
        <v>820</v>
      </c>
      <c r="G37" s="6" t="e">
        <f>H25&amp;CHAR(10)&amp;H26&amp;CHAR(10)&amp;'List of SPM’s key products'!#REF!&amp;" "&amp;'List of SPM’s key products'!#REF!</f>
        <v>#REF!</v>
      </c>
      <c r="H37" s="6" t="str">
        <f>'List of SPM’s key products'!C54&amp;" "&amp;'List of SPM’s key products'!D54</f>
        <v>C_1 Application for approval of the concept paper</v>
      </c>
      <c r="I37" s="7"/>
      <c r="J37" s="8" t="s">
        <v>697</v>
      </c>
      <c r="K37" s="14" t="s">
        <v>698</v>
      </c>
      <c r="L37" s="9"/>
    </row>
    <row r="38" spans="1:12" ht="76.5" x14ac:dyDescent="0.25">
      <c r="A38" s="6" t="s">
        <v>681</v>
      </c>
      <c r="B38" s="6" t="s">
        <v>682</v>
      </c>
      <c r="C38" s="6" t="s">
        <v>792</v>
      </c>
      <c r="D38" s="6" t="s">
        <v>793</v>
      </c>
      <c r="E38" s="6" t="s">
        <v>821</v>
      </c>
      <c r="F38" s="7" t="s">
        <v>822</v>
      </c>
      <c r="G38" s="6" t="str">
        <f>H25&amp;CHAR(10)&amp;'List of SPM’s key products'!C50&amp;" "&amp;'List of SPM’s key products'!D50&amp;CHAR(10)&amp;H36&amp;CHAR(10)&amp;H37</f>
        <v>A_30 Guidelines for the process of operationalising the corporate strategy
B_6 Financial strategy
B_9 Guidelines for investment projects, partnerships and JVs placed in the PPM system
C_1 Application for approval of the concept paper</v>
      </c>
      <c r="H38" s="6" t="str">
        <f>'List of SPM’s key products'!C55&amp;" "&amp;'List of SPM’s key products'!D55</f>
        <v>C_2 Opinion on the method of financing the project</v>
      </c>
      <c r="I38" s="7"/>
      <c r="J38" s="8" t="s">
        <v>697</v>
      </c>
      <c r="K38" s="14" t="s">
        <v>698</v>
      </c>
      <c r="L38" s="9"/>
    </row>
    <row r="39" spans="1:12" ht="127.5" x14ac:dyDescent="0.25">
      <c r="A39" s="6" t="s">
        <v>681</v>
      </c>
      <c r="B39" s="6" t="s">
        <v>682</v>
      </c>
      <c r="C39" s="6" t="s">
        <v>792</v>
      </c>
      <c r="D39" s="6" t="s">
        <v>793</v>
      </c>
      <c r="E39" s="6" t="s">
        <v>823</v>
      </c>
      <c r="F39" s="7" t="s">
        <v>824</v>
      </c>
      <c r="G39" s="6" t="str">
        <f>H25&amp;CHAR(10)&amp;'List of SPM’s key products'!C40&amp;" "&amp;'List of SPM’s key products'!D40&amp;CHAR(10)&amp;'List of SPM’s key products'!C50&amp;" "&amp;'List of SPM’s key products'!D50&amp;CHAR(10)&amp;'List of SPM’s key products'!C53&amp;" "&amp;'List of SPM’s key products'!D53&amp;CHAR(10)&amp;'List of SPM’s key products'!C54&amp;" "&amp;'List of SPM’s key products'!D54&amp;CHAR(10)&amp;'List of SPM’s key products'!C55&amp;" "&amp;'List of SPM’s key products'!D55&amp;CHAR(10)&amp;'List of SPM’s key products'!C97&amp;" "&amp;'List of SPM’s key products'!D97</f>
        <v>A_30 Guidelines for the process of operationalising the corporate strategy
A_38 Instruction to draw up strategic programme documents
B_6 Financial strategy
B_9 Guidelines for investment projects, partnerships and JVs placed in the PPM system
C_1 Application for approval of the concept paper
C_2 Opinion on the method of financing the project
E_16 Preliminary plan for the allocation of resources to implement an optimised project portfolio</v>
      </c>
      <c r="H39" s="6" t="str">
        <f>'List of SPM’s key products'!C56&amp;" "&amp;'List of SPM’s key products'!D56</f>
        <v>C_3 Opinion on the project’s alignment with the strategy and its contribution to the strategic objectives</v>
      </c>
      <c r="I39" s="7" t="s">
        <v>825</v>
      </c>
      <c r="J39" s="8" t="s">
        <v>711</v>
      </c>
      <c r="K39" s="14" t="s">
        <v>826</v>
      </c>
      <c r="L39" s="22" t="s">
        <v>827</v>
      </c>
    </row>
    <row r="40" spans="1:12" ht="114.75" x14ac:dyDescent="0.25">
      <c r="A40" s="6" t="s">
        <v>681</v>
      </c>
      <c r="B40" s="6" t="s">
        <v>682</v>
      </c>
      <c r="C40" s="6" t="s">
        <v>792</v>
      </c>
      <c r="D40" s="6" t="s">
        <v>793</v>
      </c>
      <c r="E40" s="6" t="s">
        <v>828</v>
      </c>
      <c r="F40" s="7" t="s">
        <v>829</v>
      </c>
      <c r="G40" s="6" t="str">
        <f>'List of SPM’s key products'!C50&amp;" "&amp;'List of SPM’s key products'!D50&amp;CHAR(10)&amp;'List of SPM’s key products'!C53&amp;" "&amp;'List of SPM’s key products'!D53&amp;CHAR(10)&amp;'List of SPM’s key products'!C54&amp;" "&amp;'List of SPM’s key products'!D54&amp;CHAR(10)&amp;H39</f>
        <v>B_6 Financial strategy
B_9 Guidelines for investment projects, partnerships and JVs placed in the PPM system
C_1 Application for approval of the concept paper
C_3 Opinion on the project’s alignment with the strategy and its contribution to the strategic objectives</v>
      </c>
      <c r="H40" s="6" t="str">
        <f>_xlfn.CONCAT("Approved ",'List of SPM’s key products'!C50&amp;" "&amp;'List of SPM’s key products'!D50)&amp;CHAR(10)&amp;_xlfn.CONCAT("Approved ",'List of SPM’s key products'!C53&amp;" "&amp;'List of SPM’s key products'!D53)&amp;CHAR(10)&amp;"Approved "&amp;'List of SPM’s key products'!C54&amp;" "&amp;'List of SPM’s key products'!D54&amp;CHAR(10)&amp;_xlfn.CONCAT("Approved ",H39)</f>
        <v>Approved B_6 Financial strategy
Approved B_9 Guidelines for investment projects, partnerships and JVs placed in the PPM system
Approved C_1 Application for approval of the concept paper
Approved C_3 Opinion on the project’s alignment with the strategy and its contribution to the strategic objectives</v>
      </c>
      <c r="I40" s="7"/>
      <c r="J40" s="8" t="s">
        <v>697</v>
      </c>
      <c r="K40" s="14" t="s">
        <v>787</v>
      </c>
      <c r="L40" s="9"/>
    </row>
    <row r="41" spans="1:12" ht="76.5" x14ac:dyDescent="0.25">
      <c r="A41" s="6" t="s">
        <v>681</v>
      </c>
      <c r="B41" s="6" t="s">
        <v>682</v>
      </c>
      <c r="C41" s="6" t="s">
        <v>792</v>
      </c>
      <c r="D41" s="6" t="s">
        <v>793</v>
      </c>
      <c r="E41" s="6" t="s">
        <v>830</v>
      </c>
      <c r="F41" s="7" t="s">
        <v>831</v>
      </c>
      <c r="G41" s="6" t="str">
        <f>H40</f>
        <v>Approved B_6 Financial strategy
Approved B_9 Guidelines for investment projects, partnerships and JVs placed in the PPM system
Approved C_1 Application for approval of the concept paper
Approved C_3 Opinion on the project’s alignment with the strategy and its contribution to the strategic objectives</v>
      </c>
      <c r="H41" s="6" t="str">
        <f>'List of SPM’s key products'!C153&amp;" "&amp;'List of SPM’s key products'!D153</f>
        <v>KONTR _6 An investment and divestment plan for tangible and financial assets under the Medium-Term Plan verified in line with the strategy</v>
      </c>
      <c r="I41" s="7"/>
      <c r="J41" s="8" t="s">
        <v>697</v>
      </c>
      <c r="K41" s="14" t="s">
        <v>698</v>
      </c>
      <c r="L41" s="9"/>
    </row>
    <row r="42" spans="1:12" ht="76.5" x14ac:dyDescent="0.25">
      <c r="A42" s="6" t="s">
        <v>681</v>
      </c>
      <c r="B42" s="6" t="s">
        <v>682</v>
      </c>
      <c r="C42" s="6" t="s">
        <v>792</v>
      </c>
      <c r="D42" s="6" t="s">
        <v>793</v>
      </c>
      <c r="E42" s="6" t="s">
        <v>832</v>
      </c>
      <c r="F42" s="7" t="s">
        <v>833</v>
      </c>
      <c r="G42" s="6" t="str">
        <f>H40</f>
        <v>Approved B_6 Financial strategy
Approved B_9 Guidelines for investment projects, partnerships and JVs placed in the PPM system
Approved C_1 Application for approval of the concept paper
Approved C_3 Opinion on the project’s alignment with the strategy and its contribution to the strategic objectives</v>
      </c>
      <c r="H42" s="6" t="str">
        <f>'List of SPM’s key products'!C57&amp;" "&amp;'List of SPM’s key products'!D57</f>
        <v>C_4 Opinion on the correctness of the project idea</v>
      </c>
      <c r="I42" s="7"/>
      <c r="J42" s="8" t="s">
        <v>697</v>
      </c>
      <c r="K42" s="14" t="s">
        <v>814</v>
      </c>
      <c r="L42" s="9"/>
    </row>
    <row r="43" spans="1:12" ht="51" x14ac:dyDescent="0.25">
      <c r="A43" s="6" t="s">
        <v>834</v>
      </c>
      <c r="B43" s="6" t="s">
        <v>835</v>
      </c>
      <c r="C43" s="6" t="s">
        <v>836</v>
      </c>
      <c r="D43" s="6" t="s">
        <v>835</v>
      </c>
      <c r="E43" s="6" t="s">
        <v>837</v>
      </c>
      <c r="F43" s="7" t="s">
        <v>838</v>
      </c>
      <c r="G43" s="6" t="str">
        <f>'List of SPM’s key products'!C43&amp;" "&amp;'List of SPM’s key products'!D43&amp;CHAR(10)&amp;'List of SPM’s key products'!C72&amp;" "&amp;'List of SPM’s key products'!D72</f>
        <v>A_41 An optimised project portfolio taking into account the strategic initiative sheets that have been drawn up
H_10 A register of project risks at the preparation stage, setting out the identified risks and ways of mitigating them</v>
      </c>
      <c r="H43" s="6" t="str">
        <f>'List of SPM’s key products'!C73&amp;" "&amp;'List of SPM’s key products'!D73</f>
        <v>H_11 List of lessons learnt gathered during the project work in the preparation phase</v>
      </c>
      <c r="I43" s="7"/>
      <c r="J43" s="8" t="s">
        <v>697</v>
      </c>
      <c r="K43" s="14" t="s">
        <v>782</v>
      </c>
      <c r="L43" s="9"/>
    </row>
    <row r="44" spans="1:12" ht="38.25" x14ac:dyDescent="0.25">
      <c r="A44" s="6" t="s">
        <v>834</v>
      </c>
      <c r="B44" s="6" t="s">
        <v>835</v>
      </c>
      <c r="C44" s="6" t="s">
        <v>836</v>
      </c>
      <c r="D44" s="6" t="s">
        <v>835</v>
      </c>
      <c r="E44" s="6" t="s">
        <v>839</v>
      </c>
      <c r="F44" s="7" t="s">
        <v>840</v>
      </c>
      <c r="G44" s="6" t="str">
        <f>H43</f>
        <v>H_11 List of lessons learnt gathered during the project work in the preparation phase</v>
      </c>
      <c r="H44" s="6" t="str">
        <f>'List of SPM’s key products'!C74&amp;" "&amp;'List of SPM’s key products'!D74</f>
        <v>H_12 A catalogue of investment options under consideration within the Capital Group</v>
      </c>
      <c r="I44" s="7"/>
      <c r="J44" s="8" t="s">
        <v>697</v>
      </c>
      <c r="K44" s="14" t="s">
        <v>782</v>
      </c>
      <c r="L44" s="9"/>
    </row>
    <row r="45" spans="1:12" ht="51" x14ac:dyDescent="0.25">
      <c r="A45" s="6" t="s">
        <v>834</v>
      </c>
      <c r="B45" s="6" t="s">
        <v>835</v>
      </c>
      <c r="C45" s="6" t="s">
        <v>836</v>
      </c>
      <c r="D45" s="6" t="s">
        <v>835</v>
      </c>
      <c r="E45" s="6" t="s">
        <v>841</v>
      </c>
      <c r="F45" s="7" t="s">
        <v>842</v>
      </c>
      <c r="G45" s="6" t="str">
        <f>H43&amp;CHAR(10)&amp;H44</f>
        <v>H_11 List of lessons learnt gathered during the project work in the preparation phase
H_12 A catalogue of investment options under consideration within the Capital Group</v>
      </c>
      <c r="H45" s="6" t="e">
        <f>'List of SPM’s key products'!#REF!&amp;" "&amp;'List of SPM’s key products'!#REF!&amp;CHAR(10)&amp;'List of SPM’s key products'!C45&amp;" "&amp;'List of SPM’s key products'!D45&amp;CHAR(10)&amp;_xlfn.CONCAT("Zatwierdzone ",'List of SPM’s key products'!C49&amp;" "&amp;'List of SPM’s key products'!D49)&amp;CHAR(10)&amp;'List of SPM’s key products'!C75&amp;" "&amp;'List of SPM’s key products'!D75&amp;CHAR(10)&amp;'List of SPM’s key products'!C146&amp;" "&amp;'List of SPM’s key products'!D146&amp;CHAR(10)&amp;'List of SPM’s key products'!C53&amp;" "&amp;'List of SPM’s key products'!D53&amp;CHAR(10)&amp;'List of SPM’s key products'!C54&amp;" "&amp;'List of SPM’s key products'!D54&amp;CHAR(10)&amp;'List of SPM’s key products'!C177&amp;" "&amp;'List of SPM’s key products'!D177&amp;CHAR(10)&amp;('List of SPM’s key products'!C110&amp;" "&amp;'List of SPM’s key products'!D110)&amp;CHAR(10)&amp;'List of SPM’s key products'!C179&amp;" "&amp;'List of SPM’s key products'!D179</f>
        <v>#REF!</v>
      </c>
      <c r="I45" s="7"/>
      <c r="J45" s="8" t="s">
        <v>755</v>
      </c>
      <c r="K45" s="14" t="s">
        <v>756</v>
      </c>
      <c r="L45" s="9"/>
    </row>
    <row r="46" spans="1:12" ht="51" x14ac:dyDescent="0.25">
      <c r="A46" s="6" t="s">
        <v>834</v>
      </c>
      <c r="B46" s="6" t="s">
        <v>835</v>
      </c>
      <c r="C46" s="6" t="s">
        <v>836</v>
      </c>
      <c r="D46" s="6" t="s">
        <v>835</v>
      </c>
      <c r="E46" s="6" t="s">
        <v>843</v>
      </c>
      <c r="F46" s="7" t="s">
        <v>844</v>
      </c>
      <c r="G46" s="6" t="e">
        <f>G45&amp;CHAR(10)&amp;H45</f>
        <v>#REF!</v>
      </c>
      <c r="H46" s="6" t="str">
        <f>'List of SPM’s key products'!C76&amp;" "&amp;'List of SPM’s key products'!D76</f>
        <v>H_14 The financial value of the project as measured at the preparation stage</v>
      </c>
      <c r="I46" s="7"/>
      <c r="J46" s="8" t="s">
        <v>697</v>
      </c>
      <c r="K46" s="14" t="s">
        <v>845</v>
      </c>
      <c r="L46" s="9"/>
    </row>
    <row r="47" spans="1:12" ht="25.5" x14ac:dyDescent="0.25">
      <c r="A47" s="6" t="s">
        <v>834</v>
      </c>
      <c r="B47" s="6" t="s">
        <v>835</v>
      </c>
      <c r="C47" s="6" t="s">
        <v>836</v>
      </c>
      <c r="D47" s="6" t="s">
        <v>835</v>
      </c>
      <c r="E47" s="6" t="s">
        <v>846</v>
      </c>
      <c r="F47" s="7" t="s">
        <v>847</v>
      </c>
      <c r="G47" s="6" t="e">
        <f>G46</f>
        <v>#REF!</v>
      </c>
      <c r="H47" s="6" t="str">
        <f>'List of SPM’s key products'!C77&amp;" "&amp;'List of SPM’s key products'!D77</f>
        <v>H_15 The project’s financial model</v>
      </c>
      <c r="I47" s="7"/>
      <c r="J47" s="8" t="s">
        <v>848</v>
      </c>
      <c r="K47" s="14" t="s">
        <v>782</v>
      </c>
      <c r="L47" s="9"/>
    </row>
    <row r="48" spans="1:12" ht="38.25" x14ac:dyDescent="0.25">
      <c r="A48" s="6" t="s">
        <v>834</v>
      </c>
      <c r="B48" s="6" t="s">
        <v>835</v>
      </c>
      <c r="C48" s="6" t="s">
        <v>836</v>
      </c>
      <c r="D48" s="6" t="s">
        <v>835</v>
      </c>
      <c r="E48" s="6" t="s">
        <v>849</v>
      </c>
      <c r="F48" s="7" t="s">
        <v>850</v>
      </c>
      <c r="G48" s="6" t="str">
        <f>H47</f>
        <v>H_15 The project’s financial model</v>
      </c>
      <c r="H48" s="6" t="str">
        <f>'List of SPM’s key products'!C78&amp;" "&amp;'List of SPM’s key products'!D78</f>
        <v>H_16 Measured non-financial value of the project at the preparation stage</v>
      </c>
      <c r="I48" s="7"/>
      <c r="J48" s="8" t="s">
        <v>742</v>
      </c>
      <c r="K48" s="14" t="s">
        <v>782</v>
      </c>
      <c r="L48" s="9"/>
    </row>
    <row r="49" spans="1:12" ht="38.25" x14ac:dyDescent="0.25">
      <c r="A49" s="6" t="s">
        <v>834</v>
      </c>
      <c r="B49" s="6" t="s">
        <v>835</v>
      </c>
      <c r="C49" s="6" t="s">
        <v>836</v>
      </c>
      <c r="D49" s="6" t="s">
        <v>835</v>
      </c>
      <c r="E49" s="6" t="s">
        <v>851</v>
      </c>
      <c r="F49" s="7" t="s">
        <v>852</v>
      </c>
      <c r="G49" s="6" t="str">
        <f>H47&amp;CHAR(10)&amp;H48</f>
        <v>H_15 The project’s financial model
H_16 Measured non-financial value of the project at the preparation stage</v>
      </c>
      <c r="H49" s="6" t="str">
        <f>_xlfn.CONCAT("Verified ",'List of SPM’s key products'!C77&amp;" "&amp;'List of SPM’s key products'!D77)&amp;CHAR(10)&amp;_xlfn.CONCAT("Verified ",'List of SPM’s key products'!C78&amp;" "&amp;'List of SPM’s key products'!D78)</f>
        <v>Verified H_15 The project’s financial model
Verified H_16 Measured non-financial value of the project at the preparation stage</v>
      </c>
      <c r="I49" s="7"/>
      <c r="J49" s="8" t="s">
        <v>697</v>
      </c>
      <c r="K49" s="14" t="s">
        <v>787</v>
      </c>
      <c r="L49" s="9"/>
    </row>
    <row r="50" spans="1:12" ht="63.75" x14ac:dyDescent="0.25">
      <c r="A50" s="6" t="s">
        <v>834</v>
      </c>
      <c r="B50" s="6" t="s">
        <v>835</v>
      </c>
      <c r="C50" s="6" t="s">
        <v>836</v>
      </c>
      <c r="D50" s="6" t="s">
        <v>835</v>
      </c>
      <c r="E50" s="6" t="s">
        <v>853</v>
      </c>
      <c r="F50" s="7" t="s">
        <v>854</v>
      </c>
      <c r="G50" s="6" t="str">
        <f>H49</f>
        <v>Verified H_15 The project’s financial model
Verified H_16 Measured non-financial value of the project at the preparation stage</v>
      </c>
      <c r="H50" s="6" t="str">
        <f>_xlfn.CONCAT("Approved ",'List of SPM’s key products'!C77&amp;" "&amp;'List of SPM’s key products'!D77)&amp;CHAR(10)&amp;_xlfn.CONCAT("Approved ",'List of SPM’s key products'!C78&amp;" "&amp;'List of SPM’s key products'!D78)&amp;CHAR(10)&amp;_xlfn.CONCAT("Approved","  ",'List of SPM’s key products'!C55&amp;" "&amp;'List of SPM’s key products'!D55)</f>
        <v>Approved H_15 The project’s financial model
Approved H_16 Measured non-financial value of the project at the preparation stage
Approved  C_2 Opinion on the method of financing the project</v>
      </c>
      <c r="I50" s="7"/>
      <c r="J50" s="8" t="s">
        <v>697</v>
      </c>
      <c r="K50" s="14" t="s">
        <v>738</v>
      </c>
      <c r="L50" s="9"/>
    </row>
    <row r="51" spans="1:12" ht="51" x14ac:dyDescent="0.25">
      <c r="A51" s="6" t="s">
        <v>834</v>
      </c>
      <c r="B51" s="6" t="s">
        <v>835</v>
      </c>
      <c r="C51" s="6" t="s">
        <v>836</v>
      </c>
      <c r="D51" s="6" t="s">
        <v>835</v>
      </c>
      <c r="E51" s="6" t="s">
        <v>855</v>
      </c>
      <c r="F51" s="7" t="s">
        <v>856</v>
      </c>
      <c r="G51" s="6" t="str">
        <f>H50</f>
        <v>Approved H_15 The project’s financial model
Approved H_16 Measured non-financial value of the project at the preparation stage
Approved  C_2 Opinion on the method of financing the project</v>
      </c>
      <c r="H51" s="6" t="str">
        <f>'List of SPM’s key products'!C79&amp;" "&amp;'List of SPM’s key products'!D79</f>
        <v>H_17 The total value of the project as estimated at the planning stage, taking project risks into account</v>
      </c>
      <c r="I51" s="7"/>
      <c r="J51" s="8" t="s">
        <v>857</v>
      </c>
      <c r="K51" s="14" t="s">
        <v>782</v>
      </c>
      <c r="L51" s="9"/>
    </row>
    <row r="52" spans="1:12" ht="51" x14ac:dyDescent="0.25">
      <c r="A52" s="6" t="s">
        <v>834</v>
      </c>
      <c r="B52" s="6" t="s">
        <v>835</v>
      </c>
      <c r="C52" s="6" t="s">
        <v>836</v>
      </c>
      <c r="D52" s="6" t="s">
        <v>835</v>
      </c>
      <c r="E52" s="6" t="s">
        <v>858</v>
      </c>
      <c r="F52" s="7" t="s">
        <v>859</v>
      </c>
      <c r="G52" s="6" t="str">
        <f>G51</f>
        <v>Approved H_15 The project’s financial model
Approved H_16 Measured non-financial value of the project at the preparation stage
Approved  C_2 Opinion on the method of financing the project</v>
      </c>
      <c r="H52" s="6" t="str">
        <f>'List of SPM’s key products'!C80&amp;" "&amp;'List of SPM’s key products'!D80</f>
        <v>H_18 Verified project value at the planning stage, taking into account project risks</v>
      </c>
      <c r="I52" s="7"/>
      <c r="J52" s="8" t="s">
        <v>860</v>
      </c>
      <c r="K52" s="14" t="s">
        <v>782</v>
      </c>
      <c r="L52" s="9"/>
    </row>
    <row r="53" spans="1:12" ht="38.25" x14ac:dyDescent="0.25">
      <c r="A53" s="6" t="s">
        <v>861</v>
      </c>
      <c r="B53" s="6" t="s">
        <v>862</v>
      </c>
      <c r="C53" s="6" t="s">
        <v>863</v>
      </c>
      <c r="D53" s="6" t="s">
        <v>862</v>
      </c>
      <c r="E53" s="6" t="s">
        <v>864</v>
      </c>
      <c r="F53" s="7" t="s">
        <v>865</v>
      </c>
      <c r="G53" s="6" t="str">
        <f>'List of SPM’s key products'!C104&amp;" "&amp;'List of SPM’s key products'!D104</f>
        <v>F_1 Results of project work currently in progress</v>
      </c>
      <c r="H53" s="6" t="str">
        <f>"Accepted on "&amp;'List of SPM’s key products'!C104&amp;" "&amp;'List of SPM’s key products'!D104</f>
        <v>Accepted on F_1 Results of project work currently in progress</v>
      </c>
      <c r="I53" s="7"/>
      <c r="J53" s="13" t="s">
        <v>697</v>
      </c>
      <c r="K53" s="14" t="s">
        <v>866</v>
      </c>
      <c r="L53" s="14"/>
    </row>
    <row r="54" spans="1:12" ht="63.75" x14ac:dyDescent="0.25">
      <c r="A54" s="6" t="s">
        <v>861</v>
      </c>
      <c r="B54" s="6" t="s">
        <v>862</v>
      </c>
      <c r="C54" s="6" t="s">
        <v>863</v>
      </c>
      <c r="D54" s="6" t="s">
        <v>862</v>
      </c>
      <c r="E54" s="6" t="s">
        <v>867</v>
      </c>
      <c r="F54" s="7" t="s">
        <v>868</v>
      </c>
      <c r="G54" s="6" t="str">
        <f>H53&amp;CHAR(10)&amp;'List of SPM’s key products'!C105&amp;" "&amp;'List of SPM’s key products'!D105&amp;CHAR(10)&amp;'List of SPM’s key products'!C106&amp;" "&amp;'List of SPM’s key products'!D106</f>
        <v>Accepted on F_1 Results of project work currently in progress
F_2 Register of project risks in the implementation phase, indicating identified risks and ways to mitigate them
F_3 List of lessons learnt
gathered during project work in the implementation phase</v>
      </c>
      <c r="H54" s="6" t="str">
        <f>'List of SPM’s key products'!C91&amp;" "&amp;'List of SPM’s key products'!D91</f>
        <v>E_10 An integrated, optimised project portfolio verified by the Strategy Area</v>
      </c>
      <c r="I54" s="7"/>
      <c r="J54" s="13" t="s">
        <v>697</v>
      </c>
      <c r="K54" s="14" t="s">
        <v>869</v>
      </c>
      <c r="L54" s="14"/>
    </row>
    <row r="55" spans="1:12" ht="89.25" x14ac:dyDescent="0.25">
      <c r="A55" s="6" t="s">
        <v>861</v>
      </c>
      <c r="B55" s="6" t="s">
        <v>862</v>
      </c>
      <c r="C55" s="6" t="s">
        <v>863</v>
      </c>
      <c r="D55" s="6" t="s">
        <v>862</v>
      </c>
      <c r="E55" s="6" t="s">
        <v>870</v>
      </c>
      <c r="F55" s="7" t="s">
        <v>871</v>
      </c>
      <c r="G55" s="6" t="str">
        <f>G54&amp;CHAR(10)&amp;H54</f>
        <v>Accepted on F_1 Results of project work currently in progress
F_2 Register of project risks in the implementation phase, indicating identified risks and ways to mitigate them
F_3 List of lessons learnt
gathered during project work in the implementation phase
E_10 An integrated, optimised project portfolio verified by the Strategy Area</v>
      </c>
      <c r="H55" s="6" t="str">
        <f>'List of SPM’s key products'!C92&amp;" "&amp;'List of SPM’s key products'!D92</f>
        <v>E_11 List of projects and project portfolios for the Medium-Term Plan, verified by the Strategy Area</v>
      </c>
      <c r="I55" s="7"/>
      <c r="J55" s="13" t="s">
        <v>697</v>
      </c>
      <c r="K55" s="14" t="s">
        <v>782</v>
      </c>
      <c r="L55" s="14"/>
    </row>
    <row r="56" spans="1:12" ht="114.75" x14ac:dyDescent="0.25">
      <c r="A56" s="6" t="s">
        <v>861</v>
      </c>
      <c r="B56" s="6" t="s">
        <v>862</v>
      </c>
      <c r="C56" s="6" t="s">
        <v>863</v>
      </c>
      <c r="D56" s="6" t="s">
        <v>862</v>
      </c>
      <c r="E56" s="6" t="s">
        <v>872</v>
      </c>
      <c r="F56" s="7" t="s">
        <v>873</v>
      </c>
      <c r="G56" s="6" t="str">
        <f>G55&amp;CHAR(10)&amp;H55</f>
        <v>Accepted on F_1 Results of project work currently in progress
F_2 Register of project risks in the implementation phase, indicating identified risks and ways to mitigate them
F_3 List of lessons learnt
gathered during project work in the implementation phase
E_10 An integrated, optimised project portfolio verified by the Strategy Area
E_11 List of projects and project portfolios for the Medium-Term Plan, verified by the Strategy Area</v>
      </c>
      <c r="H56" s="6" t="str">
        <f>'List of SPM’s key products'!C93&amp;" "&amp;'List of SPM’s key products'!D93</f>
        <v>E_12 Recommendation for further optimisation of the project portfolio</v>
      </c>
      <c r="I56" s="7"/>
      <c r="J56" s="13" t="s">
        <v>697</v>
      </c>
      <c r="K56" s="14" t="s">
        <v>845</v>
      </c>
      <c r="L56" s="14"/>
    </row>
    <row r="57" spans="1:12" ht="127.5" x14ac:dyDescent="0.25">
      <c r="A57" s="6" t="s">
        <v>861</v>
      </c>
      <c r="B57" s="6" t="s">
        <v>862</v>
      </c>
      <c r="C57" s="6" t="s">
        <v>863</v>
      </c>
      <c r="D57" s="6" t="s">
        <v>862</v>
      </c>
      <c r="E57" s="6" t="s">
        <v>874</v>
      </c>
      <c r="F57" s="7" t="s">
        <v>875</v>
      </c>
      <c r="G57" s="6" t="str">
        <f>G56&amp;CHAR(10)&amp;H56</f>
        <v>Accepted on F_1 Results of project work currently in progress
F_2 Register of project risks in the implementation phase, indicating identified risks and ways to mitigate them
F_3 List of lessons learnt
gathered during project work in the implementation phase
E_10 An integrated, optimised project portfolio verified by the Strategy Area
E_11 List of projects and project portfolios for the Medium-Term Plan, verified by the Strategy Area
E_12 Recommendation for further optimisation of the project portfolio</v>
      </c>
      <c r="H57" s="6" t="str">
        <f>'List of SPM’s key products'!C94&amp;" "&amp;'List of SPM’s key products'!D94</f>
        <v>E_13 Verified by the Strategy Area, integrated optimized portfolio updated with Medium-Term Plan products</v>
      </c>
      <c r="I57" s="7"/>
      <c r="J57" s="13" t="s">
        <v>697</v>
      </c>
      <c r="K57" s="14" t="s">
        <v>876</v>
      </c>
      <c r="L57" s="14"/>
    </row>
    <row r="58" spans="1:12" ht="153" x14ac:dyDescent="0.25">
      <c r="A58" s="6" t="s">
        <v>861</v>
      </c>
      <c r="B58" s="6" t="s">
        <v>862</v>
      </c>
      <c r="C58" s="6" t="s">
        <v>863</v>
      </c>
      <c r="D58" s="6" t="s">
        <v>877</v>
      </c>
      <c r="E58" s="6" t="s">
        <v>878</v>
      </c>
      <c r="F58" s="7" t="s">
        <v>879</v>
      </c>
      <c r="G58" s="6" t="str">
        <f>G57&amp;CHAR(10)&amp;H57</f>
        <v>Accepted on F_1 Results of project work currently in progress
F_2 Register of project risks in the implementation phase, indicating identified risks and ways to mitigate them
F_3 List of lessons learnt
gathered during project work in the implementation phase
E_10 An integrated, optimised project portfolio verified by the Strategy Area
E_11 List of projects and project portfolios for the Medium-Term Plan, verified by the Strategy Area
E_12 Recommendation for further optimisation of the project portfolio
E_13 Verified by the Strategy Area, integrated optimized portfolio updated with Medium-Term Plan products</v>
      </c>
      <c r="H58" s="6" t="str">
        <f>"Accepted on "&amp;'List of SPM’s key products'!C106&amp;" "&amp;'List of SPM’s key products'!D106&amp;CHAR(10)&amp;"or "&amp;CHAR(10)&amp;"Rejected "&amp;'List of SPM’s key products'!C106&amp;" "&amp;'List of SPM’s key products'!D106</f>
        <v>Accepted on F_3 List of lessons learnt
gathered during project work in the implementation phase
or 
Rejected F_3 List of lessons learnt
gathered during project work in the implementation phase</v>
      </c>
      <c r="I58" s="7"/>
      <c r="J58" s="13" t="s">
        <v>697</v>
      </c>
      <c r="K58" s="14" t="s">
        <v>880</v>
      </c>
      <c r="L58" s="14"/>
    </row>
    <row r="59" spans="1:12" ht="38.25" x14ac:dyDescent="0.25">
      <c r="A59" s="6" t="s">
        <v>861</v>
      </c>
      <c r="B59" s="6" t="s">
        <v>862</v>
      </c>
      <c r="C59" s="6" t="s">
        <v>863</v>
      </c>
      <c r="D59" s="6" t="s">
        <v>862</v>
      </c>
      <c r="E59" s="6" t="s">
        <v>881</v>
      </c>
      <c r="F59" s="7" t="s">
        <v>882</v>
      </c>
      <c r="G59" s="6" t="str">
        <f>"Rejected "&amp;'List of SPM’s key products'!C106&amp;" "&amp;'List of SPM’s key products'!D106</f>
        <v>Rejected F_3 List of lessons learnt
gathered during project work in the implementation phase</v>
      </c>
      <c r="H59" s="6" t="str">
        <f>'List of SPM’s key products'!C95&amp;" "&amp;'List of SPM’s key products'!D95</f>
        <v>E_14 List of projects and project portfolios verified by the Strategy Department, updated to include Medium-Term Plan products</v>
      </c>
      <c r="I59" s="7"/>
      <c r="J59" s="13" t="s">
        <v>697</v>
      </c>
      <c r="K59" s="14" t="s">
        <v>883</v>
      </c>
      <c r="L59" s="14"/>
    </row>
    <row r="60" spans="1:12" ht="51" x14ac:dyDescent="0.25">
      <c r="A60" s="6" t="s">
        <v>861</v>
      </c>
      <c r="B60" s="6" t="s">
        <v>862</v>
      </c>
      <c r="C60" s="6" t="s">
        <v>863</v>
      </c>
      <c r="D60" s="6" t="s">
        <v>862</v>
      </c>
      <c r="E60" s="6" t="s">
        <v>884</v>
      </c>
      <c r="F60" s="7" t="s">
        <v>885</v>
      </c>
      <c r="G60" s="6" t="str">
        <f>"Accepted on "&amp;'List of SPM’s key products'!C106&amp;" "&amp;'List of SPM’s key products'!D106</f>
        <v>Accepted on F_3 List of lessons learnt
gathered during project work in the implementation phase</v>
      </c>
      <c r="H60" s="6" t="str">
        <f>'List of SPM’s key products'!C98&amp;" "&amp;'List of SPM’s key products'!D98</f>
        <v>E_17 List of identified vulnerabilities and resource shortages</v>
      </c>
      <c r="I60" s="7"/>
      <c r="J60" s="13" t="s">
        <v>697</v>
      </c>
      <c r="K60" s="14" t="s">
        <v>886</v>
      </c>
      <c r="L60" s="14"/>
    </row>
    <row r="61" spans="1:12" ht="38.25" x14ac:dyDescent="0.25">
      <c r="A61" s="6" t="s">
        <v>861</v>
      </c>
      <c r="B61" s="6" t="s">
        <v>862</v>
      </c>
      <c r="C61" s="6" t="s">
        <v>863</v>
      </c>
      <c r="D61" s="6" t="s">
        <v>862</v>
      </c>
      <c r="E61" s="6" t="s">
        <v>887</v>
      </c>
      <c r="F61" s="7" t="s">
        <v>888</v>
      </c>
      <c r="G61" s="6" t="str">
        <f>"Accepted on "&amp;'List of SPM’s key products'!C106&amp;" "&amp;'List of SPM’s key products'!D106</f>
        <v>Accepted on F_3 List of lessons learnt
gathered during project work in the implementation phase</v>
      </c>
      <c r="H61" s="6" t="str">
        <f>'List of SPM’s key products'!C98&amp;" "&amp;'List of SPM’s key products'!D98</f>
        <v>E_17 List of identified vulnerabilities and resource shortages</v>
      </c>
      <c r="I61" s="7"/>
      <c r="J61" s="13" t="s">
        <v>697</v>
      </c>
      <c r="K61" s="14" t="s">
        <v>889</v>
      </c>
      <c r="L61" s="14"/>
    </row>
    <row r="62" spans="1:12" ht="76.5" x14ac:dyDescent="0.25">
      <c r="A62" s="6" t="s">
        <v>861</v>
      </c>
      <c r="B62" s="6" t="s">
        <v>862</v>
      </c>
      <c r="C62" s="6" t="s">
        <v>863</v>
      </c>
      <c r="D62" s="6" t="s">
        <v>877</v>
      </c>
      <c r="E62" s="6" t="s">
        <v>890</v>
      </c>
      <c r="F62" s="7" t="s">
        <v>891</v>
      </c>
      <c r="G62" s="6" t="str">
        <f>G61&amp;CHAR(10)&amp;"or "&amp;CHAR(10)&amp;"Positive "&amp;'List of SPM’s key products'!C98&amp;" "&amp;'List of SPM’s key products'!D98</f>
        <v>Accepted on F_3 List of lessons learnt
gathered during project work in the implementation phase
or 
Positive E_17 List of identified vulnerabilities and resource shortages</v>
      </c>
      <c r="H62" s="6" t="str">
        <f>'List of SPM’s key products'!C108&amp;" "&amp;'List of SPM’s key products'!D108&amp;CHAR(10)&amp;"or"&amp;CHAR(10)&amp;'List of SPM’s key products'!C142&amp;" "&amp;'List of SPM’s key products'!D142&amp;CHAR(10)</f>
        <v xml:space="preserve">F_5 The consolidated value of the Capital Group’s project portfolio 
or
G_30 Detailed monthly schedule for the monitoring process of strategic projects
</v>
      </c>
      <c r="I62" s="7"/>
      <c r="J62" s="13" t="s">
        <v>697</v>
      </c>
      <c r="K62" s="14" t="s">
        <v>869</v>
      </c>
      <c r="L62" s="14"/>
    </row>
    <row r="63" spans="1:12" ht="63.75" x14ac:dyDescent="0.25">
      <c r="A63" s="6" t="s">
        <v>861</v>
      </c>
      <c r="B63" s="6" t="s">
        <v>862</v>
      </c>
      <c r="C63" s="6" t="s">
        <v>863</v>
      </c>
      <c r="D63" s="6" t="s">
        <v>862</v>
      </c>
      <c r="E63" s="6" t="s">
        <v>892</v>
      </c>
      <c r="F63" s="7" t="s">
        <v>893</v>
      </c>
      <c r="G63" s="6" t="str">
        <f>H62</f>
        <v xml:space="preserve">F_5 The consolidated value of the Capital Group’s project portfolio 
or
G_30 Detailed monthly schedule for the monitoring process of strategic projects
</v>
      </c>
      <c r="H63" s="6" t="str">
        <f>'List of SPM’s key products'!C96&amp;" "&amp;'List of SPM’s key products'!D96</f>
        <v>E_15 Prioritisation of projects within the PPM system</v>
      </c>
      <c r="I63" s="7"/>
      <c r="J63" s="13" t="s">
        <v>697</v>
      </c>
      <c r="K63" s="14" t="s">
        <v>869</v>
      </c>
      <c r="L63" s="14"/>
    </row>
    <row r="64" spans="1:12" ht="63.75" x14ac:dyDescent="0.25">
      <c r="A64" s="6" t="s">
        <v>861</v>
      </c>
      <c r="B64" s="6" t="s">
        <v>862</v>
      </c>
      <c r="C64" s="6" t="s">
        <v>863</v>
      </c>
      <c r="D64" s="6" t="s">
        <v>862</v>
      </c>
      <c r="E64" s="6" t="s">
        <v>894</v>
      </c>
      <c r="F64" s="7" t="s">
        <v>895</v>
      </c>
      <c r="G64" s="6" t="str">
        <f>G63&amp;H63</f>
        <v>F_5 The consolidated value of the Capital Group’s project portfolio 
or
G_30 Detailed monthly schedule for the monitoring process of strategic projects
E_15 Prioritisation of projects within the PPM system</v>
      </c>
      <c r="H64" s="6" t="str">
        <f>'List of SPM’s key products'!C97&amp;" "&amp;'List of SPM’s key products'!D97</f>
        <v>E_16 Preliminary plan for the allocation of resources to implement an optimised project portfolio</v>
      </c>
      <c r="I64" s="7"/>
      <c r="J64" s="13" t="s">
        <v>697</v>
      </c>
      <c r="K64" s="14" t="s">
        <v>889</v>
      </c>
      <c r="L64" s="14"/>
    </row>
    <row r="65" spans="1:12" ht="89.25" x14ac:dyDescent="0.25">
      <c r="A65" s="6" t="s">
        <v>861</v>
      </c>
      <c r="B65" s="6" t="s">
        <v>862</v>
      </c>
      <c r="C65" s="6" t="s">
        <v>863</v>
      </c>
      <c r="D65" s="6" t="s">
        <v>862</v>
      </c>
      <c r="E65" s="6" t="s">
        <v>896</v>
      </c>
      <c r="F65" s="7" t="s">
        <v>897</v>
      </c>
      <c r="G65" s="6" t="str">
        <f>G64&amp;CHAR(10)&amp;H64</f>
        <v>F_5 The consolidated value of the Capital Group’s project portfolio 
or
G_30 Detailed monthly schedule for the monitoring process of strategic projects
E_15 Prioritisation of projects within the PPM system
E_16 Preliminary plan for the allocation of resources to implement an optimised project portfolio</v>
      </c>
      <c r="H65" s="6" t="str">
        <f>'List of SPM’s key products'!C98&amp;" "&amp;'List of SPM’s key products'!D98&amp;CHAR(10)&amp;"or"&amp;CHAR(10)&amp;'List of SPM’s key products'!C99&amp;" "&amp;'List of SPM’s key products'!D99</f>
        <v>E_17 List of identified vulnerabilities and resource shortages
or
E_18 A plan for managing and acquiring resources to implement an optimised portfolio</v>
      </c>
      <c r="I65" s="7"/>
      <c r="J65" s="13" t="s">
        <v>697</v>
      </c>
      <c r="K65" s="14" t="s">
        <v>880</v>
      </c>
      <c r="L65" s="14"/>
    </row>
    <row r="66" spans="1:12" ht="38.25" x14ac:dyDescent="0.25">
      <c r="A66" s="6" t="s">
        <v>898</v>
      </c>
      <c r="B66" s="6" t="s">
        <v>899</v>
      </c>
      <c r="C66" s="6" t="s">
        <v>900</v>
      </c>
      <c r="D66" s="6" t="s">
        <v>901</v>
      </c>
      <c r="E66" s="6" t="s">
        <v>902</v>
      </c>
      <c r="F66" s="7" t="s">
        <v>903</v>
      </c>
      <c r="G66" s="6" t="e">
        <f>'List of SPM’s key products'!C62&amp;" "&amp;'List of SPM’s key products'!D62&amp;CHAR(10)&amp;'List of SPM’s key products'!C76&amp;" "&amp;'List of SPM’s key products'!D76&amp;CHAR(10)&amp;'List of SPM’s key products'!C77&amp;" "&amp;'List of SPM’s key products'!D77&amp;CHAR(10)&amp;'List of SPM’s key products'!C84&amp;" "&amp;'List of SPM’s key products'!D84&amp;CHAR(10)&amp;'List of SPM’s key products'!C87&amp;" "&amp;'List of SPM’s key products'!D87&amp;CHAR(10)&amp;('List of SPM’s key products'!C99&amp;" "&amp;'List of SPM’s key products'!D99)&amp;CHAR(10)&amp;'List of SPM’s key products'!#REF!&amp;" "&amp;'List of SPM’s key products'!#REF!&amp;CHAR(10)&amp;'List of SPM’s key products'!C200&amp;" "&amp;'List of SPM’s key products'!D200&amp;CHAR(10)&amp;'List of SPM’s key products'!C202&amp;" "&amp;'List of SPM’s key products'!D202</f>
        <v>#REF!</v>
      </c>
      <c r="H66" s="6" t="str">
        <f>'List of SPM’s key products'!C113&amp;" "&amp;'List of SPM’s key products'!D113</f>
        <v>G_1 Strategic review process schedule</v>
      </c>
      <c r="I66" s="7"/>
      <c r="J66" s="8" t="s">
        <v>697</v>
      </c>
      <c r="K66" s="14" t="s">
        <v>866</v>
      </c>
      <c r="L66" s="14"/>
    </row>
    <row r="67" spans="1:12" ht="38.25" x14ac:dyDescent="0.25">
      <c r="A67" s="6" t="s">
        <v>898</v>
      </c>
      <c r="B67" s="6" t="s">
        <v>899</v>
      </c>
      <c r="C67" s="6" t="s">
        <v>900</v>
      </c>
      <c r="D67" s="6" t="s">
        <v>901</v>
      </c>
      <c r="E67" s="6" t="s">
        <v>904</v>
      </c>
      <c r="F67" s="7" t="s">
        <v>905</v>
      </c>
      <c r="G67" s="6" t="str">
        <f>H66</f>
        <v>G_1 Strategic review process schedule</v>
      </c>
      <c r="H67" s="6" t="str">
        <f>'List of SPM’s key products'!C114&amp;" "&amp;'List of SPM’s key products'!D114</f>
        <v xml:space="preserve">G_2 Conclusions from the development of strategic hypotheses </v>
      </c>
      <c r="I67" s="7"/>
      <c r="J67" s="8" t="s">
        <v>697</v>
      </c>
      <c r="K67" s="14" t="s">
        <v>866</v>
      </c>
      <c r="L67" s="14"/>
    </row>
    <row r="68" spans="1:12" ht="38.25" x14ac:dyDescent="0.25">
      <c r="A68" s="6" t="s">
        <v>898</v>
      </c>
      <c r="B68" s="6" t="s">
        <v>899</v>
      </c>
      <c r="C68" s="6" t="s">
        <v>900</v>
      </c>
      <c r="D68" s="6" t="s">
        <v>901</v>
      </c>
      <c r="E68" s="6" t="s">
        <v>906</v>
      </c>
      <c r="F68" s="7" t="s">
        <v>907</v>
      </c>
      <c r="G68" s="6" t="str">
        <f>H66&amp;CHAR(10)&amp;H67</f>
        <v xml:space="preserve">G_1 Strategic review process schedule
G_2 Conclusions from the development of strategic hypotheses </v>
      </c>
      <c r="H68" s="6" t="str">
        <f>'List of SPM’s key products'!C115&amp;" "&amp;'List of SPM’s key products'!D115</f>
        <v>G_3 Conclusions from the stakeholder expectations analysis</v>
      </c>
      <c r="I68" s="7"/>
      <c r="J68" s="8" t="s">
        <v>697</v>
      </c>
      <c r="K68" s="14" t="s">
        <v>869</v>
      </c>
      <c r="L68" s="14"/>
    </row>
    <row r="69" spans="1:12" ht="38.25" x14ac:dyDescent="0.25">
      <c r="A69" s="6" t="s">
        <v>898</v>
      </c>
      <c r="B69" s="6" t="s">
        <v>899</v>
      </c>
      <c r="C69" s="6" t="s">
        <v>900</v>
      </c>
      <c r="D69" s="6" t="s">
        <v>901</v>
      </c>
      <c r="E69" s="6" t="s">
        <v>908</v>
      </c>
      <c r="F69" s="7" t="s">
        <v>909</v>
      </c>
      <c r="G69" s="16" t="str">
        <f>H68</f>
        <v>G_3 Conclusions from the stakeholder expectations analysis</v>
      </c>
      <c r="H69" s="16" t="str">
        <f>'List of SPM’s key products'!C116&amp;" "&amp;'List of SPM’s key products'!D116</f>
        <v>G_4 Conclusions from the additional analyses and workshops held as part of the annual review of the strategic review process</v>
      </c>
      <c r="I69" s="7"/>
      <c r="J69" s="8" t="s">
        <v>697</v>
      </c>
      <c r="K69" s="14" t="s">
        <v>869</v>
      </c>
      <c r="L69" s="14"/>
    </row>
    <row r="70" spans="1:12" ht="51" x14ac:dyDescent="0.25">
      <c r="A70" s="6" t="s">
        <v>898</v>
      </c>
      <c r="B70" s="6" t="s">
        <v>899</v>
      </c>
      <c r="C70" s="6" t="s">
        <v>900</v>
      </c>
      <c r="D70" s="6" t="s">
        <v>901</v>
      </c>
      <c r="E70" s="6" t="s">
        <v>910</v>
      </c>
      <c r="F70" s="7" t="s">
        <v>911</v>
      </c>
      <c r="G70" s="6" t="str">
        <f>'List of SPM’s key products'!C116&amp;" "&amp;'List of SPM’s key products'!D116</f>
        <v>G_4 Conclusions from the additional analyses and workshops held as part of the annual review of the strategic review process</v>
      </c>
      <c r="H70" s="6" t="str">
        <f>'List of SPM’s key products'!C117&amp;" "&amp;'List of SPM’s key products'!D117&amp;CHAR(10)&amp;'List of SPM’s key products'!C118&amp;" "&amp;'List of SPM’s key products'!D118</f>
        <v>G_5 Report summarising the conclusions of the strategic review
G_6 Indicators for monitoring have been identified and updated.</v>
      </c>
      <c r="I70" s="7"/>
      <c r="J70" s="8" t="s">
        <v>697</v>
      </c>
      <c r="K70" s="14" t="s">
        <v>869</v>
      </c>
      <c r="L70" s="14"/>
    </row>
    <row r="71" spans="1:12" ht="102" x14ac:dyDescent="0.25">
      <c r="A71" s="6" t="s">
        <v>898</v>
      </c>
      <c r="B71" s="6" t="s">
        <v>899</v>
      </c>
      <c r="C71" s="6" t="s">
        <v>900</v>
      </c>
      <c r="D71" s="6" t="s">
        <v>912</v>
      </c>
      <c r="E71" s="6" t="s">
        <v>913</v>
      </c>
      <c r="F71" s="7" t="s">
        <v>914</v>
      </c>
      <c r="G71" s="6" t="str">
        <f>"Accepted on "&amp;'List of SPM’s key products'!C118&amp;" "&amp;'List of SPM’s key products'!D118&amp;CHAR(10)&amp;'List of SPM’s key products'!C119&amp;" "&amp;'List of SPM’s key products'!D119&amp;CHAR(10)&amp;'List of SPM’s key products'!C121&amp;" "&amp;'List of SPM’s key products'!D121&amp;CHAR(10)&amp;"Positive "&amp;'List of SPM’s key products'!C110&amp;" "&amp;'List of SPM’s key products'!D110&amp;CHAR(10)&amp;'List of SPM’s key products'!C200&amp;" "&amp;'List of SPM’s key products'!D200&amp;CHAR(10)&amp;'List of SPM’s key products'!C202&amp;" "&amp;'List of SPM’s key products'!D202</f>
        <v xml:space="preserve">Accepted on G_6 Indicators for monitoring have been identified and updated.
G_7 A list of indicators with assigned priorities and specified monitoring frequencies.
G_9 List of designated areas responsible for monitoring specific indicators
Positive F_7 Deviation mitigation plan
 </v>
      </c>
      <c r="H71" s="6" t="str">
        <f>'List of SPM’s key products'!C120&amp;" "&amp;'List of SPM’s key products'!D120&amp;CHAR(10)&amp;'List of SPM’s key products'!C110&amp;" "&amp;'List of SPM’s key products'!D110&amp;CHAR(10)&amp;"or"&amp;CHAR(10)&amp;'List of SPM’s key products'!C111&amp;" "&amp;'List of SPM’s key products'!D111</f>
        <v>G_8 Ready-made templates and forms in the PPM system supporting the process of strategic analysis of the external environment
F_7 Deviation mitigation plan
or
F_8 Opinion on the need for flexible decision-making in the project</v>
      </c>
      <c r="I71" s="7"/>
      <c r="J71" s="8" t="s">
        <v>697</v>
      </c>
      <c r="K71" s="14" t="s">
        <v>869</v>
      </c>
      <c r="L71" s="14"/>
    </row>
    <row r="72" spans="1:12" ht="51" x14ac:dyDescent="0.25">
      <c r="A72" s="6" t="s">
        <v>898</v>
      </c>
      <c r="B72" s="6" t="s">
        <v>899</v>
      </c>
      <c r="C72" s="6" t="s">
        <v>900</v>
      </c>
      <c r="D72" s="6" t="s">
        <v>901</v>
      </c>
      <c r="E72" s="6" t="s">
        <v>915</v>
      </c>
      <c r="F72" s="7" t="s">
        <v>916</v>
      </c>
      <c r="G72" s="6" t="str">
        <f>'List of SPM’s key products'!C120&amp;" "&amp;'List of SPM’s key products'!D120&amp;CHAR(10)&amp;'List of SPM’s key products'!C110&amp;" "&amp;'List of SPM’s key products'!D110&amp;CHAR(10)</f>
        <v xml:space="preserve">G_8 Ready-made templates and forms in the PPM system supporting the process of strategic analysis of the external environment
F_7 Deviation mitigation plan
</v>
      </c>
      <c r="H72" s="6" t="str">
        <f>'List of SPM’s key products'!C121&amp;" "&amp;'List of SPM’s key products'!D121</f>
        <v>G_9 List of designated areas responsible for monitoring specific indicators</v>
      </c>
      <c r="I72" s="7"/>
      <c r="J72" s="8" t="s">
        <v>697</v>
      </c>
      <c r="K72" s="14" t="s">
        <v>869</v>
      </c>
      <c r="L72" s="14"/>
    </row>
    <row r="73" spans="1:12" ht="51" x14ac:dyDescent="0.25">
      <c r="A73" s="6" t="s">
        <v>898</v>
      </c>
      <c r="B73" s="6" t="s">
        <v>899</v>
      </c>
      <c r="C73" s="6" t="s">
        <v>900</v>
      </c>
      <c r="D73" s="6" t="s">
        <v>917</v>
      </c>
      <c r="E73" s="6" t="s">
        <v>918</v>
      </c>
      <c r="F73" s="7" t="s">
        <v>919</v>
      </c>
      <c r="G73" s="6" t="str">
        <f>'List of SPM’s key products'!C120&amp;" "&amp;'List of SPM’s key products'!D120&amp;CHAR(10)&amp;'List of SPM’s key products'!C121&amp;" "&amp;'List of SPM’s key products'!D121</f>
        <v>G_8 Ready-made templates and forms in the PPM system supporting the process of strategic analysis of the external environment
G_9 List of designated areas responsible for monitoring specific indicators</v>
      </c>
      <c r="H73" s="6" t="str">
        <f>'List of SPM’s key products'!C122&amp;" "&amp;'List of SPM’s key products'!D122</f>
        <v>G_10 Detailed quarterly schedule for the strategic analysis of the external environment process</v>
      </c>
      <c r="I73" s="7"/>
      <c r="J73" s="8" t="s">
        <v>697</v>
      </c>
      <c r="K73" s="14" t="s">
        <v>889</v>
      </c>
      <c r="L73" s="15"/>
    </row>
    <row r="74" spans="1:12" ht="38.25" x14ac:dyDescent="0.25">
      <c r="A74" s="6" t="s">
        <v>898</v>
      </c>
      <c r="B74" s="6" t="s">
        <v>899</v>
      </c>
      <c r="C74" s="6" t="s">
        <v>920</v>
      </c>
      <c r="D74" s="6" t="s">
        <v>921</v>
      </c>
      <c r="E74" s="6" t="s">
        <v>922</v>
      </c>
      <c r="F74" s="7" t="s">
        <v>923</v>
      </c>
      <c r="G74" s="6" t="str">
        <f>'List of SPM’s key products'!C120&amp;" "&amp;'List of SPM’s key products'!D120</f>
        <v>G_8 Ready-made templates and forms in the PPM system supporting the process of strategic analysis of the external environment</v>
      </c>
      <c r="H74" s="6" t="str">
        <f>'List of SPM’s key products'!C132&amp;" "&amp;'List of SPM’s key products'!D132</f>
        <v>G_20 Conclusions from workshops with Segment, Business Line and Strategic Initiative Leaders</v>
      </c>
      <c r="I74" s="7"/>
      <c r="J74" s="8" t="s">
        <v>697</v>
      </c>
      <c r="K74" s="14" t="s">
        <v>869</v>
      </c>
      <c r="L74" s="14"/>
    </row>
    <row r="75" spans="1:12" ht="51" x14ac:dyDescent="0.25">
      <c r="A75" s="6" t="s">
        <v>898</v>
      </c>
      <c r="B75" s="6" t="s">
        <v>899</v>
      </c>
      <c r="C75" s="6" t="s">
        <v>920</v>
      </c>
      <c r="D75" s="6" t="s">
        <v>921</v>
      </c>
      <c r="E75" s="6" t="s">
        <v>924</v>
      </c>
      <c r="F75" s="7" t="s">
        <v>925</v>
      </c>
      <c r="G75" s="6" t="str">
        <f>G74&amp;CHAR(10)&amp;H74</f>
        <v>G_8 Ready-made templates and forms in the PPM system supporting the process of strategic analysis of the external environment
G_20 Conclusions from workshops with Segment, Business Line and Strategic Initiative Leaders</v>
      </c>
      <c r="H75" s="6" t="str">
        <f>'List of SPM’s key products'!C133&amp;" "&amp;'List of SPM’s key products'!D133&amp;CHAR(10)&amp;'List of SPM’s key products'!C134&amp;" "&amp;'List of SPM’s key products'!D134</f>
        <v>G_21 Report on the implementation of strategic goals
G_22 Template for a report on the monitoring of strategy implementation</v>
      </c>
      <c r="I75" s="7"/>
      <c r="J75" s="8" t="s">
        <v>697</v>
      </c>
      <c r="K75" s="14" t="s">
        <v>869</v>
      </c>
      <c r="L75" s="14"/>
    </row>
    <row r="76" spans="1:12" ht="51" x14ac:dyDescent="0.25">
      <c r="A76" s="6" t="s">
        <v>898</v>
      </c>
      <c r="B76" s="6" t="s">
        <v>899</v>
      </c>
      <c r="C76" s="6" t="s">
        <v>920</v>
      </c>
      <c r="D76" s="6" t="s">
        <v>921</v>
      </c>
      <c r="E76" s="6" t="s">
        <v>926</v>
      </c>
      <c r="F76" s="7" t="s">
        <v>927</v>
      </c>
      <c r="G76" s="6" t="str">
        <f>G74&amp;CHAR(10)&amp;H74</f>
        <v>G_8 Ready-made templates and forms in the PPM system supporting the process of strategic analysis of the external environment
G_20 Conclusions from workshops with Segment, Business Line and Strategic Initiative Leaders</v>
      </c>
      <c r="H76" s="6" t="str">
        <f>'List of SPM’s key products'!C135&amp;" "&amp;'List of SPM’s key products'!D135</f>
        <v>G_23 Detailed monthly schedule for the monitoring process of programs and strategic initiatives</v>
      </c>
      <c r="I76" s="7"/>
      <c r="J76" s="8" t="s">
        <v>697</v>
      </c>
      <c r="K76" s="14" t="s">
        <v>869</v>
      </c>
      <c r="L76" s="14"/>
    </row>
    <row r="77" spans="1:12" ht="51" x14ac:dyDescent="0.25">
      <c r="A77" s="6" t="s">
        <v>898</v>
      </c>
      <c r="B77" s="6" t="s">
        <v>899</v>
      </c>
      <c r="C77" s="6" t="s">
        <v>920</v>
      </c>
      <c r="D77" s="6" t="s">
        <v>921</v>
      </c>
      <c r="E77" s="6" t="s">
        <v>928</v>
      </c>
      <c r="F77" s="7" t="s">
        <v>929</v>
      </c>
      <c r="G77" s="6" t="str">
        <f>H75&amp;CHAR(10)&amp;H76</f>
        <v>G_21 Report on the implementation of strategic goals
G_22 Template for a report on the monitoring of strategy implementation
G_23 Detailed monthly schedule for the monitoring process of programs and strategic initiatives</v>
      </c>
      <c r="H77" s="6" t="str">
        <f>'List of SPM’s key products'!C136&amp;" "&amp;'List of SPM’s key products'!D136</f>
        <v>G_24 Data on deviations in the implementation of programs and strategic initiatives</v>
      </c>
      <c r="I77" s="7"/>
      <c r="J77" s="8" t="s">
        <v>697</v>
      </c>
      <c r="K77" s="14" t="s">
        <v>869</v>
      </c>
      <c r="L77" s="14"/>
    </row>
    <row r="78" spans="1:12" ht="76.5" x14ac:dyDescent="0.25">
      <c r="A78" s="6" t="s">
        <v>898</v>
      </c>
      <c r="B78" s="6" t="s">
        <v>899</v>
      </c>
      <c r="C78" s="6" t="s">
        <v>920</v>
      </c>
      <c r="D78" s="6" t="s">
        <v>921</v>
      </c>
      <c r="E78" s="6" t="s">
        <v>930</v>
      </c>
      <c r="F78" s="7" t="s">
        <v>931</v>
      </c>
      <c r="G78" s="6" t="str">
        <f>H77</f>
        <v>G_24 Data on deviations in the implementation of programs and strategic initiatives</v>
      </c>
      <c r="H78" s="6" t="str">
        <f>'List of SPM’s key products'!C137&amp;" "&amp;'List of SPM’s key products'!D137&amp;CHAR(10)&amp;'List of SPM’s key products'!C138&amp;" "&amp;'List of SPM’s key products'!D138</f>
        <v>G_25 Conclusions and findings from the implementation of strategic programs and initiatives (including analysis of risks and mitigation methods)
G_26 Conclusions from the workshops with Strategic Initiative Leaders</v>
      </c>
      <c r="I78" s="7"/>
      <c r="J78" s="8" t="s">
        <v>697</v>
      </c>
      <c r="K78" s="14" t="s">
        <v>889</v>
      </c>
      <c r="L78" s="14"/>
    </row>
    <row r="79" spans="1:12" ht="25.5" x14ac:dyDescent="0.25">
      <c r="A79" s="6" t="s">
        <v>898</v>
      </c>
      <c r="B79" s="6" t="s">
        <v>932</v>
      </c>
      <c r="C79" s="6" t="s">
        <v>933</v>
      </c>
      <c r="D79" s="6" t="s">
        <v>934</v>
      </c>
      <c r="E79" s="6" t="s">
        <v>935</v>
      </c>
      <c r="F79" s="7" t="s">
        <v>936</v>
      </c>
      <c r="G79" s="6" t="str">
        <f>'List of SPM’s key products'!C217&amp;" "&amp;'List of SPM’s key products'!D217</f>
        <v xml:space="preserve"> </v>
      </c>
      <c r="H79" s="6" t="str">
        <f>'List of SPM’s key products'!C146&amp;" "&amp;'List of SPM’s key products'!D146</f>
        <v>G_34 Report on monitoring strategic projects</v>
      </c>
      <c r="I79" s="7"/>
      <c r="J79" s="8" t="s">
        <v>697</v>
      </c>
      <c r="K79" s="14" t="s">
        <v>782</v>
      </c>
      <c r="L79" s="9"/>
    </row>
    <row r="80" spans="1:12" ht="114.75" x14ac:dyDescent="0.25">
      <c r="A80" s="6" t="s">
        <v>898</v>
      </c>
      <c r="B80" s="6" t="s">
        <v>932</v>
      </c>
      <c r="C80" s="6" t="s">
        <v>933</v>
      </c>
      <c r="D80" s="6" t="s">
        <v>934</v>
      </c>
      <c r="E80" s="6" t="s">
        <v>937</v>
      </c>
      <c r="F80" s="7" t="s">
        <v>938</v>
      </c>
      <c r="G80" s="6" t="str">
        <f>('List of SPM’s key products'!C146&amp;" "&amp;'List of SPM’s key products'!D146)&amp;CHAR(10)&amp;'List of SPM’s key products'!C74&amp;" "&amp;'List of SPM’s key products'!D74&amp;CHAR(10)&amp;'List of SPM’s key products'!C88&amp;" "&amp;'List of SPM’s key products'!D88&amp;CHAR(10)&amp;'List of SPM’s key products'!C89&amp;" "&amp;'List of SPM’s key products'!D89&amp;CHAR(10)&amp;'List of SPM’s key products'!C97&amp;" "&amp;'List of SPM’s key products'!D97&amp;CHAR(10)&amp;'List of SPM’s key products'!C100&amp;" "&amp;'List of SPM’s key products'!D100&amp;CHAR(10)&amp;'List of SPM’s key products'!C109&amp;" "&amp;'List of SPM’s key products'!D109</f>
        <v>G_34 Report on monitoring strategic projects
H_12 A catalogue of investment options under consideration within the Capital Group
E_7 An optimised project portfolio within the business line
E_8 An integrated, optimised portfolio for the segment
E_16 Preliminary plan for the allocation of resources to implement an optimised project portfolio
E_19 Recruitment processes completed
F_6 Deviations of project values during the implementation phase</v>
      </c>
      <c r="H80" s="6" t="str">
        <f>'List of SPM’s key products'!C147&amp;" "&amp;'List of SPM’s key products'!D147</f>
        <v>G_35 Detailed reports for individual projects generated automatically in PPM</v>
      </c>
      <c r="I80" s="7" t="s">
        <v>939</v>
      </c>
      <c r="J80" s="8" t="s">
        <v>711</v>
      </c>
      <c r="K80" s="14" t="s">
        <v>845</v>
      </c>
      <c r="L80" s="9" t="s">
        <v>940</v>
      </c>
    </row>
    <row r="81" spans="1:12" ht="76.5" x14ac:dyDescent="0.25">
      <c r="A81" s="6" t="s">
        <v>941</v>
      </c>
      <c r="B81" s="6" t="s">
        <v>932</v>
      </c>
      <c r="C81" s="6" t="s">
        <v>933</v>
      </c>
      <c r="D81" s="6" t="s">
        <v>934</v>
      </c>
      <c r="E81" s="6" t="s">
        <v>942</v>
      </c>
      <c r="F81" s="7" t="s">
        <v>943</v>
      </c>
      <c r="G81" s="6" t="e">
        <f>'List of SPM’s key products'!C146&amp;" "&amp;'List of SPM’s key products'!D146&amp;CHAR(10)&amp;H80&amp;CHAR(10)&amp;'List of SPM’s key products'!#REF!&amp;" "&amp;'List of SPM’s key products'!#REF!&amp;CHAR(10)&amp;"Zatwierdzona "&amp;'List of SPM’s key products'!C111&amp;" "&amp;'List of SPM’s key products'!D111&amp;CHAR(10)&amp;'List of SPM’s key products'!C214&amp;" "&amp;'List of SPM’s key products'!D214</f>
        <v>#REF!</v>
      </c>
      <c r="H81" s="6" t="e">
        <f>'List of SPM’s key products'!#REF!&amp;" "&amp;'List of SPM’s key products'!#REF!</f>
        <v>#REF!</v>
      </c>
      <c r="I81" s="7" t="s">
        <v>944</v>
      </c>
      <c r="J81" s="8" t="s">
        <v>945</v>
      </c>
      <c r="K81" s="14" t="s">
        <v>782</v>
      </c>
      <c r="L81" s="9" t="s">
        <v>946</v>
      </c>
    </row>
    <row r="82" spans="1:12" ht="63.75" x14ac:dyDescent="0.25">
      <c r="A82" s="6" t="s">
        <v>941</v>
      </c>
      <c r="B82" s="6" t="s">
        <v>932</v>
      </c>
      <c r="C82" s="6" t="s">
        <v>933</v>
      </c>
      <c r="D82" s="6" t="s">
        <v>934</v>
      </c>
      <c r="E82" s="6" t="s">
        <v>947</v>
      </c>
      <c r="F82" s="7" t="s">
        <v>948</v>
      </c>
      <c r="G82" s="6" t="str">
        <f>H79&amp;CHAR(10)&amp;H80&amp;CHAR(10)&amp;'List of SPM’s key products'!C136&amp;" "&amp;'List of SPM’s key products'!D136</f>
        <v>G_34 Report on monitoring strategic projects
G_35 Detailed reports for individual projects generated automatically in PPM
G_24 Data on deviations in the implementation of programs and strategic initiatives</v>
      </c>
      <c r="H82" s="6" t="str">
        <f>'List of SPM’s key products'!C148&amp;" "&amp;'List of SPM’s key products'!D148</f>
        <v>KONTR_1 Long-term forecast</v>
      </c>
      <c r="I82" s="7"/>
      <c r="J82" s="8" t="s">
        <v>697</v>
      </c>
      <c r="K82" s="14" t="s">
        <v>866</v>
      </c>
      <c r="L82" s="9"/>
    </row>
    <row r="83" spans="1:12" ht="63.75" x14ac:dyDescent="0.25">
      <c r="A83" s="6" t="s">
        <v>941</v>
      </c>
      <c r="B83" s="6" t="s">
        <v>932</v>
      </c>
      <c r="C83" s="6" t="s">
        <v>933</v>
      </c>
      <c r="D83" s="6" t="s">
        <v>934</v>
      </c>
      <c r="E83" s="6" t="s">
        <v>949</v>
      </c>
      <c r="F83" s="7" t="s">
        <v>950</v>
      </c>
      <c r="G83" s="6" t="str">
        <f>H79&amp;CHAR(10)&amp;H80&amp;CHAR(10)&amp;H82&amp;CHAR(10)&amp;'List of SPM’s key products'!C143&amp;" "&amp;'List of SPM’s key products'!D143</f>
        <v>G_34 Report on monitoring strategic projects
G_35 Detailed reports for individual projects generated automatically in PPM
KONTR_1 Long-term forecast
G_31 Data on deviations in the implementation of strategic projects</v>
      </c>
      <c r="H83" s="6" t="str">
        <f>"Verified "&amp;H82&amp;CHAR(10)&amp;'List of SPM’s key products'!C149&amp;" "&amp;'List of SPM’s key products'!D149</f>
        <v>Verified KONTR_1 Long-term forecast
KONTR _2 Performance profiles and valuation multiples for ORLEN’s segments as reported by ORLEN Market Live</v>
      </c>
      <c r="I83" s="7"/>
      <c r="J83" s="8" t="s">
        <v>755</v>
      </c>
      <c r="K83" s="14" t="s">
        <v>889</v>
      </c>
      <c r="L83" s="9"/>
    </row>
    <row r="84" spans="1:12" ht="51" x14ac:dyDescent="0.25">
      <c r="A84" s="6" t="s">
        <v>941</v>
      </c>
      <c r="B84" s="6" t="s">
        <v>932</v>
      </c>
      <c r="C84" s="6" t="s">
        <v>933</v>
      </c>
      <c r="D84" s="6" t="s">
        <v>934</v>
      </c>
      <c r="E84" s="6" t="s">
        <v>951</v>
      </c>
      <c r="F84" s="7" t="s">
        <v>952</v>
      </c>
      <c r="G84" s="6" t="e">
        <f>H79&amp;CHAR(10)&amp;H80&amp;CHAR(10)&amp;H81&amp;CHAR(10)&amp;H83</f>
        <v>#REF!</v>
      </c>
      <c r="H84" s="6" t="str">
        <f>'List of SPM’s key products'!C150&amp;" "&amp;'List of SPM’s key products'!D150</f>
        <v>KONTR _3 Medium-Term Plan (MTP)</v>
      </c>
      <c r="I84" s="7" t="s">
        <v>953</v>
      </c>
      <c r="J84" s="8" t="s">
        <v>711</v>
      </c>
      <c r="K84" s="14" t="s">
        <v>866</v>
      </c>
      <c r="L84" s="9" t="s">
        <v>954</v>
      </c>
    </row>
    <row r="85" spans="1:12" ht="89.25" x14ac:dyDescent="0.25">
      <c r="A85" s="6" t="s">
        <v>941</v>
      </c>
      <c r="B85" s="6" t="s">
        <v>932</v>
      </c>
      <c r="C85" s="6" t="s">
        <v>933</v>
      </c>
      <c r="D85" s="6" t="s">
        <v>934</v>
      </c>
      <c r="E85" s="6" t="s">
        <v>955</v>
      </c>
      <c r="F85" s="7" t="s">
        <v>956</v>
      </c>
      <c r="G85" s="6" t="e">
        <f>H79&amp;CHAR(10)&amp;H80&amp;CHAR(10)&amp;H81&amp;CHAR(10)&amp;H84</f>
        <v>#REF!</v>
      </c>
      <c r="H85" s="6" t="str">
        <f>'List of SPM’s key products'!C151&amp;" "&amp;'List of SPM’s key products'!D151</f>
        <v>KONTR _4 Macroeconomic environment monitoring outputs as part of Management Reporting</v>
      </c>
      <c r="I85" s="7" t="s">
        <v>957</v>
      </c>
      <c r="J85" s="8" t="s">
        <v>711</v>
      </c>
      <c r="K85" s="14" t="s">
        <v>958</v>
      </c>
      <c r="L85" s="9" t="s">
        <v>959</v>
      </c>
    </row>
    <row r="86" spans="1:12" ht="102" x14ac:dyDescent="0.25">
      <c r="A86" s="6" t="s">
        <v>941</v>
      </c>
      <c r="B86" s="6" t="s">
        <v>932</v>
      </c>
      <c r="C86" s="6" t="s">
        <v>933</v>
      </c>
      <c r="D86" s="6" t="s">
        <v>934</v>
      </c>
      <c r="E86" s="6" t="s">
        <v>960</v>
      </c>
      <c r="F86" s="7" t="s">
        <v>961</v>
      </c>
      <c r="G86" s="6" t="e">
        <f>H79&amp;CHAR(10)&amp;H80&amp;CHAR(10)&amp;H81&amp;CHAR(10)&amp;H85</f>
        <v>#REF!</v>
      </c>
      <c r="H86" s="6" t="str">
        <f>'List of SPM’s key products'!C152&amp;" "&amp;'List of SPM’s key products'!D152&amp;CHAR(10)&amp;"or"&amp;CHAR(10)&amp;'List of SPM’s key products'!C155&amp;" "&amp;'List of SPM’s key products'!D155</f>
        <v>KONTR _5 Corporate schedule for planning processes
or
KONTR _8 Management reporting products</v>
      </c>
      <c r="I86" s="7" t="s">
        <v>962</v>
      </c>
      <c r="J86" s="8" t="s">
        <v>711</v>
      </c>
      <c r="K86" s="14" t="s">
        <v>782</v>
      </c>
      <c r="L86" s="9" t="s">
        <v>963</v>
      </c>
    </row>
    <row r="87" spans="1:12" ht="76.5" x14ac:dyDescent="0.25">
      <c r="A87" s="6" t="s">
        <v>941</v>
      </c>
      <c r="B87" s="6" t="s">
        <v>932</v>
      </c>
      <c r="C87" s="6" t="s">
        <v>933</v>
      </c>
      <c r="D87" s="6" t="s">
        <v>934</v>
      </c>
      <c r="E87" s="6" t="s">
        <v>964</v>
      </c>
      <c r="F87" s="7" t="s">
        <v>965</v>
      </c>
      <c r="G87" s="6" t="e">
        <f>H79&amp;CHAR(10)&amp;H80&amp;CHAR(10)&amp;H81&amp;CHAR(10)&amp;'List of SPM’s key products'!C152&amp;" "&amp;'List of SPM’s key products'!D152</f>
        <v>#REF!</v>
      </c>
      <c r="H87" s="6" t="str">
        <f>'List of SPM’s key products'!C153&amp;" "&amp;'List of SPM’s key products'!D153&amp;CHAR(10)&amp;'List of SPM’s key products'!C154&amp;" "&amp;'List of SPM’s key products'!D154</f>
        <v>KONTR _6 An investment and divestment plan for tangible and financial assets under the Medium-Term Plan verified in line with the strategy
KONTR _7 Assigned MBO goals for project implementation</v>
      </c>
      <c r="I87" s="7" t="s">
        <v>966</v>
      </c>
      <c r="J87" s="8" t="s">
        <v>711</v>
      </c>
      <c r="K87" s="14" t="s">
        <v>845</v>
      </c>
      <c r="L87" s="9" t="s">
        <v>967</v>
      </c>
    </row>
    <row r="88" spans="1:12" ht="76.5" x14ac:dyDescent="0.25">
      <c r="A88" s="6" t="s">
        <v>941</v>
      </c>
      <c r="B88" s="6" t="s">
        <v>932</v>
      </c>
      <c r="C88" s="6" t="s">
        <v>933</v>
      </c>
      <c r="D88" s="6" t="s">
        <v>968</v>
      </c>
      <c r="E88" s="6" t="s">
        <v>969</v>
      </c>
      <c r="F88" s="7" t="s">
        <v>970</v>
      </c>
      <c r="G88" s="6" t="str">
        <f>H87</f>
        <v>KONTR _6 An investment and divestment plan for tangible and financial assets under the Medium-Term Plan verified in line with the strategy
KONTR _7 Assigned MBO goals for project implementation</v>
      </c>
      <c r="H88" s="6" t="str">
        <f>"Approved  "&amp;'List of SPM’s key products'!C153&amp;" "&amp;'List of SPM’s key products'!D153&amp;CHAR(10)&amp;"Approved  "&amp;'List of SPM’s key products'!C154&amp;" "&amp;'List of SPM’s key products'!D154</f>
        <v>Approved  KONTR _6 An investment and divestment plan for tangible and financial assets under the Medium-Term Plan verified in line with the strategy
Approved  KONTR _7 Assigned MBO goals for project implementation</v>
      </c>
      <c r="I88" s="7" t="s">
        <v>971</v>
      </c>
      <c r="J88" s="8" t="s">
        <v>711</v>
      </c>
      <c r="K88" s="14" t="s">
        <v>972</v>
      </c>
      <c r="L88" s="9" t="s">
        <v>973</v>
      </c>
    </row>
    <row r="89" spans="1:12" ht="63.75" x14ac:dyDescent="0.25">
      <c r="A89" s="6" t="s">
        <v>941</v>
      </c>
      <c r="B89" s="6" t="s">
        <v>932</v>
      </c>
      <c r="C89" s="6" t="s">
        <v>933</v>
      </c>
      <c r="D89" s="6" t="s">
        <v>934</v>
      </c>
      <c r="E89" s="6" t="s">
        <v>974</v>
      </c>
      <c r="F89" s="7" t="s">
        <v>975</v>
      </c>
      <c r="G89" s="6" t="str">
        <f>H88</f>
        <v>Approved  KONTR _6 An investment and divestment plan for tangible and financial assets under the Medium-Term Plan verified in line with the strategy
Approved  KONTR _7 Assigned MBO goals for project implementation</v>
      </c>
      <c r="H89" s="6" t="str">
        <f>"Approved "&amp;'List of SPM’s key products'!C156&amp;" "&amp;'List of SPM’s key products'!D156&amp;CHAR(10)&amp;"Approved "&amp;'List of SPM’s key products'!C157&amp;" "&amp;'List of SPM’s key products'!D157&amp;CHAR(10)&amp;'List of SPM’s key products'!C218&amp;" "&amp;'List of SPM’s key products'!D218</f>
        <v xml:space="preserve">Approved KONTR _9 Management report on the implementation of strategic goals
Approved KONTR _10 Management report on the implementation of strategic projects
 </v>
      </c>
      <c r="I89" s="7"/>
      <c r="J89" s="8" t="s">
        <v>848</v>
      </c>
      <c r="K89" s="14" t="s">
        <v>782</v>
      </c>
      <c r="L89" s="9"/>
    </row>
    <row r="90" spans="1:12" ht="63.75" x14ac:dyDescent="0.25">
      <c r="A90" s="6" t="s">
        <v>941</v>
      </c>
      <c r="B90" s="6" t="s">
        <v>932</v>
      </c>
      <c r="C90" s="6" t="s">
        <v>933</v>
      </c>
      <c r="D90" s="6" t="s">
        <v>934</v>
      </c>
      <c r="E90" s="6" t="s">
        <v>976</v>
      </c>
      <c r="F90" s="7" t="s">
        <v>977</v>
      </c>
      <c r="G90" s="6" t="str">
        <f>H89</f>
        <v xml:space="preserve">Approved KONTR _9 Management report on the implementation of strategic goals
Approved KONTR _10 Management report on the implementation of strategic projects
 </v>
      </c>
      <c r="H90" s="6" t="str">
        <f>'List of SPM’s key products'!C213&amp;" "&amp;'List of SPM’s key products'!D213</f>
        <v xml:space="preserve"> </v>
      </c>
      <c r="I90" s="7"/>
      <c r="J90" s="8" t="s">
        <v>848</v>
      </c>
      <c r="K90" s="14" t="s">
        <v>782</v>
      </c>
      <c r="L90" s="9"/>
    </row>
    <row r="91" spans="1:12" ht="25.5" x14ac:dyDescent="0.25">
      <c r="A91" s="6" t="s">
        <v>941</v>
      </c>
      <c r="B91" s="6" t="s">
        <v>932</v>
      </c>
      <c r="C91" s="6" t="s">
        <v>933</v>
      </c>
      <c r="D91" s="6" t="s">
        <v>934</v>
      </c>
      <c r="E91" s="6" t="s">
        <v>978</v>
      </c>
      <c r="F91" s="7" t="s">
        <v>979</v>
      </c>
      <c r="G91" s="6" t="str">
        <f>"Approved "&amp;'List of SPM’s key products'!C156&amp;" "&amp;'List of SPM’s key products'!D156</f>
        <v>Approved KONTR _9 Management report on the implementation of strategic goals</v>
      </c>
      <c r="H91" s="6" t="str">
        <f>'List of SPM’s key products'!C158&amp;" "&amp;'List of SPM’s key products'!D158</f>
        <v xml:space="preserve"> </v>
      </c>
      <c r="I91" s="7"/>
      <c r="J91" s="8" t="s">
        <v>697</v>
      </c>
      <c r="K91" s="14" t="s">
        <v>782</v>
      </c>
      <c r="L91" s="9"/>
    </row>
    <row r="92" spans="1:12" ht="38.25" x14ac:dyDescent="0.25">
      <c r="A92" s="10" t="s">
        <v>941</v>
      </c>
      <c r="B92" s="10" t="s">
        <v>899</v>
      </c>
      <c r="C92" s="10" t="s">
        <v>980</v>
      </c>
      <c r="D92" s="10" t="s">
        <v>981</v>
      </c>
      <c r="E92" s="11" t="s">
        <v>982</v>
      </c>
      <c r="F92" s="12" t="s">
        <v>983</v>
      </c>
      <c r="G92" s="11" t="str">
        <f>'List of SPM’s key products'!C158&amp;" "&amp;'List of SPM’s key products'!D158&amp;CHAR(10)&amp;"Approved "&amp;'List of SPM’s key products'!C166&amp;" "&amp;'List of SPM’s key products'!D166</f>
        <v xml:space="preserve"> 
Approved  </v>
      </c>
      <c r="H92" s="11" t="str">
        <f>'List of SPM’s key products'!C172&amp;" "&amp;'List of SPM’s key products'!D172</f>
        <v xml:space="preserve"> </v>
      </c>
      <c r="I92" s="7"/>
      <c r="J92" s="8" t="s">
        <v>697</v>
      </c>
      <c r="K92" s="14" t="s">
        <v>866</v>
      </c>
      <c r="L92" s="14"/>
    </row>
    <row r="93" spans="1:12" ht="51" x14ac:dyDescent="0.25">
      <c r="A93" s="10" t="s">
        <v>941</v>
      </c>
      <c r="B93" s="10" t="s">
        <v>899</v>
      </c>
      <c r="C93" s="10" t="s">
        <v>980</v>
      </c>
      <c r="D93" s="10" t="s">
        <v>981</v>
      </c>
      <c r="E93" s="11" t="s">
        <v>984</v>
      </c>
      <c r="F93" s="12" t="s">
        <v>985</v>
      </c>
      <c r="G93" s="11" t="str">
        <f>H92</f>
        <v xml:space="preserve"> </v>
      </c>
      <c r="H93" s="11" t="str">
        <f>'List of SPM’s key products'!C173&amp;" "&amp;'List of SPM’s key products'!D173</f>
        <v xml:space="preserve"> </v>
      </c>
      <c r="I93" s="7"/>
      <c r="J93" s="8" t="s">
        <v>697</v>
      </c>
      <c r="K93" s="14" t="s">
        <v>866</v>
      </c>
      <c r="L93" s="14"/>
    </row>
    <row r="94" spans="1:12" ht="38.25" x14ac:dyDescent="0.25">
      <c r="A94" s="10" t="s">
        <v>941</v>
      </c>
      <c r="B94" s="10" t="s">
        <v>899</v>
      </c>
      <c r="C94" s="10" t="s">
        <v>980</v>
      </c>
      <c r="D94" s="10" t="s">
        <v>981</v>
      </c>
      <c r="E94" s="11" t="s">
        <v>986</v>
      </c>
      <c r="F94" s="12" t="s">
        <v>987</v>
      </c>
      <c r="G94" s="11" t="str">
        <f>H92&amp;CHAR(10)&amp;H93</f>
        <v xml:space="preserve"> 
 </v>
      </c>
      <c r="H94" s="11" t="str">
        <f>'List of SPM’s key products'!C174&amp;" "&amp;'List of SPM’s key products'!D174</f>
        <v xml:space="preserve"> </v>
      </c>
      <c r="I94" s="7"/>
      <c r="J94" s="8" t="s">
        <v>697</v>
      </c>
      <c r="K94" s="14" t="s">
        <v>866</v>
      </c>
      <c r="L94" s="14"/>
    </row>
    <row r="95" spans="1:12" ht="38.25" x14ac:dyDescent="0.25">
      <c r="A95" s="10" t="s">
        <v>941</v>
      </c>
      <c r="B95" s="10" t="s">
        <v>899</v>
      </c>
      <c r="C95" s="10" t="s">
        <v>980</v>
      </c>
      <c r="D95" s="10" t="s">
        <v>981</v>
      </c>
      <c r="E95" s="11" t="s">
        <v>988</v>
      </c>
      <c r="F95" s="12" t="s">
        <v>989</v>
      </c>
      <c r="G95" s="11" t="str">
        <f>H94</f>
        <v xml:space="preserve"> </v>
      </c>
      <c r="H95" s="11" t="str">
        <f>"Verified  "&amp;G95</f>
        <v xml:space="preserve">Verified   </v>
      </c>
      <c r="I95" s="7"/>
      <c r="J95" s="8" t="s">
        <v>697</v>
      </c>
      <c r="K95" s="14" t="s">
        <v>866</v>
      </c>
      <c r="L95" s="14"/>
    </row>
    <row r="96" spans="1:12" ht="38.25" x14ac:dyDescent="0.25">
      <c r="A96" s="10" t="s">
        <v>941</v>
      </c>
      <c r="B96" s="10" t="s">
        <v>899</v>
      </c>
      <c r="C96" s="10" t="s">
        <v>980</v>
      </c>
      <c r="D96" s="10" t="s">
        <v>981</v>
      </c>
      <c r="E96" s="11" t="s">
        <v>990</v>
      </c>
      <c r="F96" s="12" t="s">
        <v>991</v>
      </c>
      <c r="G96" s="11" t="str">
        <f>H95</f>
        <v xml:space="preserve">Verified   </v>
      </c>
      <c r="H96" s="11" t="str">
        <f>'List of SPM’s key products'!C175&amp;" "&amp;'List of SPM’s key products'!D175&amp;CHAR(10)&amp;'List of SPM’s key products'!C176&amp;" "&amp;'List of SPM’s key products'!D176</f>
        <v xml:space="preserve"> 
 </v>
      </c>
      <c r="I96" s="7"/>
      <c r="J96" s="8" t="s">
        <v>697</v>
      </c>
      <c r="K96" s="14" t="s">
        <v>992</v>
      </c>
      <c r="L96" s="14"/>
    </row>
    <row r="97" spans="1:12" ht="38.25" x14ac:dyDescent="0.25">
      <c r="A97" s="10" t="s">
        <v>941</v>
      </c>
      <c r="B97" s="10" t="s">
        <v>899</v>
      </c>
      <c r="C97" s="10" t="s">
        <v>980</v>
      </c>
      <c r="D97" s="10" t="s">
        <v>981</v>
      </c>
      <c r="E97" s="11" t="s">
        <v>993</v>
      </c>
      <c r="F97" s="12" t="s">
        <v>994</v>
      </c>
      <c r="G97" s="11" t="str">
        <f>H95</f>
        <v xml:space="preserve">Verified   </v>
      </c>
      <c r="H97" s="11" t="str">
        <f>'List of SPM’s key products'!C232&amp;" "&amp;'List of SPM’s key products'!D232</f>
        <v xml:space="preserve"> </v>
      </c>
      <c r="I97" s="7"/>
      <c r="J97" s="8" t="s">
        <v>848</v>
      </c>
      <c r="K97" s="14" t="s">
        <v>995</v>
      </c>
      <c r="L97" s="14"/>
    </row>
    <row r="98" spans="1:12" ht="76.5" x14ac:dyDescent="0.25">
      <c r="A98" s="10" t="s">
        <v>941</v>
      </c>
      <c r="B98" s="10" t="s">
        <v>899</v>
      </c>
      <c r="C98" s="10" t="s">
        <v>980</v>
      </c>
      <c r="D98" s="10" t="s">
        <v>981</v>
      </c>
      <c r="E98" s="11" t="s">
        <v>996</v>
      </c>
      <c r="F98" s="12" t="s">
        <v>997</v>
      </c>
      <c r="G98" s="11" t="str">
        <f>G97&amp;CHAR(10)&amp;'List of SPM’s key products'!C146&amp;" "&amp;'List of SPM’s key products'!D146&amp;CHAR(10)&amp;'List of SPM’s key products'!C180&amp;" "&amp;'List of SPM’s key products'!D180&amp;CHAR(10)&amp;'List of SPM’s key products'!C135&amp;" "&amp;'List of SPM’s key products'!D135&amp;CHAR(10)&amp;'List of SPM’s key products'!C188&amp;" "&amp;'List of SPM’s key products'!D188&amp;CHAR(10)</f>
        <v xml:space="preserve">Verified   
G_34 Report on monitoring strategic projects
G_23 Detailed monthly schedule for the monitoring process of programs and strategic initiatives
</v>
      </c>
      <c r="H98" s="11" t="str">
        <f>'List of SPM’s key products'!C177&amp;" "&amp;'List of SPM’s key products'!D177</f>
        <v xml:space="preserve"> </v>
      </c>
      <c r="I98" s="7"/>
      <c r="J98" s="8" t="s">
        <v>697</v>
      </c>
      <c r="K98" s="14" t="s">
        <v>866</v>
      </c>
      <c r="L98" s="14"/>
    </row>
    <row r="99" spans="1:12" ht="76.5" x14ac:dyDescent="0.25">
      <c r="A99" s="10" t="s">
        <v>941</v>
      </c>
      <c r="B99" s="10" t="s">
        <v>899</v>
      </c>
      <c r="C99" s="10" t="s">
        <v>980</v>
      </c>
      <c r="D99" s="10" t="s">
        <v>981</v>
      </c>
      <c r="E99" s="11" t="s">
        <v>998</v>
      </c>
      <c r="F99" s="12" t="s">
        <v>999</v>
      </c>
      <c r="G99" s="11" t="str">
        <f>G98</f>
        <v xml:space="preserve">Verified   
G_34 Report on monitoring strategic projects
G_23 Detailed monthly schedule for the monitoring process of programs and strategic initiatives
</v>
      </c>
      <c r="H99" s="11" t="str">
        <f>'List of SPM’s key products'!C178&amp;" "&amp;'List of SPM’s key products'!D178</f>
        <v xml:space="preserve"> </v>
      </c>
      <c r="I99" s="7"/>
      <c r="J99" s="8" t="s">
        <v>697</v>
      </c>
      <c r="K99" s="14" t="s">
        <v>866</v>
      </c>
      <c r="L99" s="14"/>
    </row>
    <row r="100" spans="1:12" ht="51" x14ac:dyDescent="0.25">
      <c r="A100" s="10" t="s">
        <v>1000</v>
      </c>
      <c r="B100" s="10" t="s">
        <v>899</v>
      </c>
      <c r="C100" s="10" t="s">
        <v>1001</v>
      </c>
      <c r="D100" s="10" t="s">
        <v>917</v>
      </c>
      <c r="E100" s="11" t="s">
        <v>1002</v>
      </c>
      <c r="F100" s="12" t="s">
        <v>1003</v>
      </c>
      <c r="G100" s="11" t="str">
        <f>('List of SPM’s key products'!C143&amp;" "&amp;'List of SPM’s key products'!D143)&amp;CHAR(10)&amp;"or"&amp;CHAR(10)&amp;'List of SPM’s key products'!C144&amp;" "&amp;'List of SPM’s key products'!D144</f>
        <v>G_31 Data on deviations in the implementation of strategic projects
or
G_32 Conclusions and findings from the implementation of strategic projects (including analysis of risks and mitigation methods)</v>
      </c>
      <c r="H100" s="11" t="str">
        <f>('List of SPM’s key products'!C188&amp;" "&amp;'List of SPM’s key products'!D188)&amp;CHAR(10)&amp;('List of SPM’s key products'!C143&amp;" "&amp;'List of SPM’s key products'!D143)</f>
        <v xml:space="preserve"> 
G_31 Data on deviations in the implementation of strategic projects</v>
      </c>
      <c r="I100" s="7"/>
      <c r="J100" s="13" t="s">
        <v>697</v>
      </c>
      <c r="K100" s="14" t="s">
        <v>869</v>
      </c>
      <c r="L100" s="9"/>
    </row>
    <row r="101" spans="1:12" ht="38.25" x14ac:dyDescent="0.25">
      <c r="A101" s="10" t="s">
        <v>1000</v>
      </c>
      <c r="B101" s="10" t="s">
        <v>899</v>
      </c>
      <c r="C101" s="10" t="s">
        <v>1001</v>
      </c>
      <c r="D101" s="10" t="s">
        <v>917</v>
      </c>
      <c r="E101" s="11" t="s">
        <v>1004</v>
      </c>
      <c r="F101" s="12" t="s">
        <v>1005</v>
      </c>
      <c r="G101" s="11" t="str">
        <f>H100</f>
        <v xml:space="preserve"> 
G_31 Data on deviations in the implementation of strategic projects</v>
      </c>
      <c r="H101" s="11" t="str">
        <f>('List of SPM’s key products'!C189&amp;" "&amp;'List of SPM’s key products'!D189)</f>
        <v xml:space="preserve"> </v>
      </c>
      <c r="I101" s="7"/>
      <c r="J101" s="13" t="s">
        <v>860</v>
      </c>
      <c r="K101" s="14" t="s">
        <v>869</v>
      </c>
      <c r="L101" s="9"/>
    </row>
    <row r="102" spans="1:12" ht="38.25" x14ac:dyDescent="0.25">
      <c r="A102" s="10" t="s">
        <v>1000</v>
      </c>
      <c r="B102" s="10" t="s">
        <v>899</v>
      </c>
      <c r="C102" s="10" t="s">
        <v>1001</v>
      </c>
      <c r="D102" s="10" t="s">
        <v>917</v>
      </c>
      <c r="E102" s="11" t="s">
        <v>918</v>
      </c>
      <c r="F102" s="12" t="s">
        <v>1006</v>
      </c>
      <c r="G102" s="11" t="str">
        <f>'List of SPM’s key products'!C188&amp;" "&amp;'List of SPM’s key products'!D188</f>
        <v xml:space="preserve"> </v>
      </c>
      <c r="H102" s="11" t="str">
        <f>('List of SPM’s key products'!C190&amp;" "&amp;'List of SPM’s key products'!D190)</f>
        <v xml:space="preserve"> </v>
      </c>
      <c r="I102" s="7"/>
      <c r="J102" s="13" t="s">
        <v>697</v>
      </c>
      <c r="K102" s="14" t="s">
        <v>889</v>
      </c>
      <c r="L102" s="9"/>
    </row>
    <row r="103" spans="1:12" ht="76.5" x14ac:dyDescent="0.25">
      <c r="A103" s="6" t="s">
        <v>1000</v>
      </c>
      <c r="B103" s="6" t="s">
        <v>899</v>
      </c>
      <c r="C103" s="6" t="s">
        <v>1007</v>
      </c>
      <c r="D103" s="6" t="s">
        <v>917</v>
      </c>
      <c r="E103" s="6" t="s">
        <v>1008</v>
      </c>
      <c r="F103" s="7" t="s">
        <v>1009</v>
      </c>
      <c r="G103" s="6" t="str">
        <f>'List of SPM’s key products'!C191&amp;" "&amp;'List of SPM’s key products'!D191&amp;CHAR(10)&amp;'List of SPM’s key products'!C192&amp;" "&amp;'List of SPM’s key products'!D192&amp;CHAR(10)&amp;'List of SPM’s key products'!C105&amp;" "&amp;'List of SPM’s key products'!D105&amp;CHAR(10)&amp;'List of SPM’s key products'!C162&amp;" "&amp;'List of SPM’s key products'!D162&amp;CHAR(10)&amp;'List of SPM’s key products'!C212&amp;" "&amp;'List of SPM’s key products'!D212&amp;CHAR(10)&amp;'List of SPM’s key products'!C244&amp;" "&amp;'List of SPM’s key products'!D244</f>
        <v xml:space="preserve"> 
F_2 Register of project risks in the implementation phase, indicating identified risks and ways to mitigate them
 </v>
      </c>
      <c r="H103" s="6" t="str">
        <f>"Verified  "&amp;'List of SPM’s key products'!C194&amp;" "&amp;'List of SPM’s key products'!D194</f>
        <v xml:space="preserve">Verified   </v>
      </c>
      <c r="I103" s="7"/>
      <c r="J103" s="8" t="s">
        <v>697</v>
      </c>
      <c r="K103" s="14" t="s">
        <v>1010</v>
      </c>
      <c r="L103" s="9"/>
    </row>
    <row r="104" spans="1:12" ht="38.25" x14ac:dyDescent="0.25">
      <c r="A104" s="6" t="s">
        <v>1000</v>
      </c>
      <c r="B104" s="6" t="s">
        <v>899</v>
      </c>
      <c r="C104" s="6" t="s">
        <v>1007</v>
      </c>
      <c r="D104" s="6" t="s">
        <v>1011</v>
      </c>
      <c r="E104" s="6" t="s">
        <v>1012</v>
      </c>
      <c r="F104" s="7" t="s">
        <v>1013</v>
      </c>
      <c r="G104" s="6" t="str">
        <f>H103&amp;CHAR(10)&amp;'List of SPM’s key products'!C171&amp;" "&amp;'List of SPM’s key products'!D171</f>
        <v xml:space="preserve">Verified   
 </v>
      </c>
      <c r="H104" s="6" t="str">
        <f>'List of SPM’s key products'!C195&amp;" "&amp;'List of SPM’s key products'!D195</f>
        <v xml:space="preserve"> </v>
      </c>
      <c r="I104" s="7"/>
      <c r="J104" s="8" t="s">
        <v>848</v>
      </c>
      <c r="K104" s="14" t="s">
        <v>782</v>
      </c>
      <c r="L104" s="14"/>
    </row>
    <row r="105" spans="1:12" ht="63.75" x14ac:dyDescent="0.25">
      <c r="A105" s="10" t="s">
        <v>1000</v>
      </c>
      <c r="B105" s="10" t="s">
        <v>899</v>
      </c>
      <c r="C105" s="10" t="s">
        <v>1014</v>
      </c>
      <c r="D105" s="10" t="s">
        <v>1015</v>
      </c>
      <c r="E105" s="11" t="s">
        <v>1016</v>
      </c>
      <c r="F105" s="12" t="s">
        <v>1017</v>
      </c>
      <c r="G105" s="11" t="str">
        <f>"Verified  "&amp;'List of SPM’s key products'!C196&amp;" "&amp;'List of SPM’s key products'!D196</f>
        <v xml:space="preserve">Verified   </v>
      </c>
      <c r="H105" s="11" t="str">
        <f>'List of SPM’s key products'!C198&amp;" "&amp;'List of SPM’s key products'!D198</f>
        <v xml:space="preserve"> </v>
      </c>
      <c r="I105" s="7"/>
      <c r="J105" s="8" t="s">
        <v>697</v>
      </c>
      <c r="K105" s="14" t="s">
        <v>866</v>
      </c>
      <c r="L105" s="14"/>
    </row>
    <row r="106" spans="1:12" ht="38.25" x14ac:dyDescent="0.25">
      <c r="A106" s="10" t="s">
        <v>1000</v>
      </c>
      <c r="B106" s="10" t="s">
        <v>899</v>
      </c>
      <c r="C106" s="10" t="s">
        <v>1014</v>
      </c>
      <c r="D106" s="10" t="s">
        <v>1018</v>
      </c>
      <c r="E106" s="11" t="s">
        <v>1019</v>
      </c>
      <c r="F106" s="12" t="s">
        <v>1020</v>
      </c>
      <c r="G106" s="11" t="str">
        <f>H105</f>
        <v xml:space="preserve"> </v>
      </c>
      <c r="H106" s="11" t="str">
        <f>'List of SPM’s key products'!C199&amp;" "&amp;'List of SPM’s key products'!D199</f>
        <v xml:space="preserve"> </v>
      </c>
      <c r="I106" s="7"/>
      <c r="J106" s="8" t="s">
        <v>697</v>
      </c>
      <c r="K106" s="14" t="s">
        <v>869</v>
      </c>
      <c r="L106" s="14"/>
    </row>
    <row r="107" spans="1:12" ht="38.25" x14ac:dyDescent="0.25">
      <c r="A107" s="10" t="s">
        <v>1000</v>
      </c>
      <c r="B107" s="10" t="s">
        <v>899</v>
      </c>
      <c r="C107" s="10" t="s">
        <v>1014</v>
      </c>
      <c r="D107" s="10" t="s">
        <v>1018</v>
      </c>
      <c r="E107" s="11" t="s">
        <v>1021</v>
      </c>
      <c r="F107" s="12" t="s">
        <v>1022</v>
      </c>
      <c r="G107" s="11" t="str">
        <f>G105&amp;CHAR(10)&amp;G106&amp;CHAR(10)&amp;H106</f>
        <v xml:space="preserve">Verified   
 </v>
      </c>
      <c r="H107" s="11" t="str">
        <f>'List of SPM’s key products'!C200&amp;" "&amp;'List of SPM’s key products'!D200</f>
        <v xml:space="preserve"> </v>
      </c>
      <c r="I107" s="7"/>
      <c r="J107" s="8" t="s">
        <v>697</v>
      </c>
      <c r="K107" s="14" t="s">
        <v>782</v>
      </c>
      <c r="L107" s="14"/>
    </row>
    <row r="108" spans="1:12" ht="38.25" x14ac:dyDescent="0.25">
      <c r="A108" s="10" t="s">
        <v>1000</v>
      </c>
      <c r="B108" s="10" t="s">
        <v>899</v>
      </c>
      <c r="C108" s="10" t="s">
        <v>1014</v>
      </c>
      <c r="D108" s="10" t="s">
        <v>1018</v>
      </c>
      <c r="E108" s="11" t="s">
        <v>1023</v>
      </c>
      <c r="F108" s="12" t="s">
        <v>1024</v>
      </c>
      <c r="G108" s="11" t="str">
        <f>G106&amp;CHAR(10)&amp;H107</f>
        <v xml:space="preserve"> 
 </v>
      </c>
      <c r="H108" s="11" t="str">
        <f>'List of SPM’s key products'!C201&amp;" "&amp;'List of SPM’s key products'!D201</f>
        <v xml:space="preserve"> </v>
      </c>
      <c r="I108" s="7"/>
      <c r="J108" s="8" t="s">
        <v>697</v>
      </c>
      <c r="K108" s="14" t="s">
        <v>880</v>
      </c>
      <c r="L108" s="14"/>
    </row>
    <row r="109" spans="1:12" ht="102" x14ac:dyDescent="0.25">
      <c r="A109" s="6" t="s">
        <v>1025</v>
      </c>
      <c r="B109" s="6" t="s">
        <v>1026</v>
      </c>
      <c r="C109" s="6" t="s">
        <v>1027</v>
      </c>
      <c r="D109" s="6" t="s">
        <v>1026</v>
      </c>
      <c r="E109" s="6" t="s">
        <v>1028</v>
      </c>
      <c r="F109" s="7" t="s">
        <v>1029</v>
      </c>
      <c r="G109" s="6" t="str">
        <f>'List of SPM’s key products'!C116&amp;" "&amp;'List of SPM’s key products'!D116&amp;CHAR(10)&amp;'List of SPM’s key products'!C125&amp;" "&amp;'List of SPM’s key products'!D125&amp;CHAR(10)&amp;'List of SPM’s key products'!C128&amp;" "&amp;'List of SPM’s key products'!D128&amp;CHAR(10)&amp;'List of SPM’s key products'!C130&amp;" "&amp;'List of SPM’s key products'!D130&amp;CHAR(10)&amp;'List of SPM’s key products'!C131&amp;" "&amp;'List of SPM’s key products'!D131</f>
        <v>G_4 Conclusions from the additional analyses and workshops held as part of the annual review of the strategic review process
G_13 Conclusions from the supplementary workshops on changes in the organisation’s external environment
G_16 Template for a report on the monitoring of strategic objectives
G_18 Data on deviations in the implementation of strategic goals 
G_19 Conclusions and findings from the implementation of strategic objectives (including an analysis of risks and mitigation measures)</v>
      </c>
      <c r="H109" s="6" t="str">
        <f>'List of SPM’s key products'!C207&amp;" "&amp;'List of SPM’s key products'!D207</f>
        <v xml:space="preserve"> </v>
      </c>
      <c r="I109" s="7"/>
      <c r="J109" s="8" t="s">
        <v>697</v>
      </c>
      <c r="K109" s="14" t="s">
        <v>691</v>
      </c>
      <c r="L109" s="9"/>
    </row>
    <row r="110" spans="1:12" ht="117.75" x14ac:dyDescent="0.25">
      <c r="A110" s="6" t="s">
        <v>1025</v>
      </c>
      <c r="B110" s="6" t="s">
        <v>1026</v>
      </c>
      <c r="C110" s="6" t="s">
        <v>1027</v>
      </c>
      <c r="D110" s="6" t="s">
        <v>1026</v>
      </c>
      <c r="E110" s="6" t="s">
        <v>1030</v>
      </c>
      <c r="F110" s="7" t="s">
        <v>1031</v>
      </c>
      <c r="G110" s="6" t="str">
        <f>H109&amp;CHAR(10)&amp;'List of SPM’s key products'!C213&amp;" "&amp;'List of SPM’s key products'!D213</f>
        <v xml:space="preserve"> 
 </v>
      </c>
      <c r="H110" s="6" t="str">
        <f>'List of SPM’s key products'!C218&amp;" "&amp;'List of SPM’s key products'!D218&amp;CHAR(10)&amp;'List of SPM’s key products'!C220&amp;" "&amp;'List of SPM’s key products'!D220&amp;CHAR(10)&amp;'List of SPM’s key products'!C221&amp;" "&amp;'List of SPM’s key products'!D221</f>
        <v xml:space="preserve"> 
 </v>
      </c>
      <c r="I110" s="7" t="s">
        <v>1032</v>
      </c>
      <c r="J110" s="8" t="s">
        <v>711</v>
      </c>
      <c r="K110" s="14" t="s">
        <v>691</v>
      </c>
      <c r="L110" s="9" t="s">
        <v>1033</v>
      </c>
    </row>
    <row r="111" spans="1:12" ht="51" x14ac:dyDescent="0.25">
      <c r="A111" s="6" t="s">
        <v>1025</v>
      </c>
      <c r="B111" s="6" t="s">
        <v>1026</v>
      </c>
      <c r="C111" s="6" t="s">
        <v>1027</v>
      </c>
      <c r="D111" s="6" t="s">
        <v>1026</v>
      </c>
      <c r="E111" s="6" t="s">
        <v>1034</v>
      </c>
      <c r="F111" s="7" t="s">
        <v>1035</v>
      </c>
      <c r="G111" s="6" t="str">
        <f>H109&amp;CHAR(10)&amp;'List of SPM’s key products'!C107&amp;" "&amp;'List of SPM’s key products'!D107&amp;CHAR(10)&amp;'List of SPM’s key products'!C251&amp;" "&amp;'List of SPM’s key products'!D251</f>
        <v xml:space="preserve"> 
F_4 Project value during the implementation phase
 </v>
      </c>
      <c r="H111" s="6" t="str">
        <f>'List of SPM’s key products'!C227&amp;" "&amp;'List of SPM’s key products'!D227</f>
        <v xml:space="preserve"> </v>
      </c>
      <c r="I111" s="7" t="s">
        <v>1036</v>
      </c>
      <c r="J111" s="8" t="s">
        <v>711</v>
      </c>
      <c r="K111" s="14" t="s">
        <v>691</v>
      </c>
      <c r="L111" s="9" t="s">
        <v>1037</v>
      </c>
    </row>
    <row r="112" spans="1:12" ht="63.75" x14ac:dyDescent="0.25">
      <c r="A112" s="6" t="s">
        <v>1025</v>
      </c>
      <c r="B112" s="6" t="s">
        <v>1038</v>
      </c>
      <c r="C112" s="6" t="s">
        <v>1027</v>
      </c>
      <c r="D112" s="6" t="s">
        <v>1038</v>
      </c>
      <c r="E112" s="6" t="s">
        <v>1039</v>
      </c>
      <c r="F112" s="7" t="s">
        <v>1040</v>
      </c>
      <c r="G112" s="6" t="str">
        <f>H109&amp;CHAR(10)&amp;'List of SPM’s key products'!C125&amp;" "&amp;'List of SPM’s key products'!D125&amp;CHAR(10)&amp;'List of SPM’s key products'!C128&amp;" "&amp;'List of SPM’s key products'!D128&amp;CHAR(10)&amp;'List of SPM’s key products'!C130&amp;" "&amp;'List of SPM’s key products'!D130</f>
        <v xml:space="preserve"> 
G_13 Conclusions from the supplementary workshops on changes in the organisation’s external environment
G_16 Template for a report on the monitoring of strategic objectives
G_18 Data on deviations in the implementation of strategic goals </v>
      </c>
      <c r="H112" s="6" t="str">
        <f>'List of SPM’s key products'!C233&amp;" "&amp;'List of SPM’s key products'!D233</f>
        <v xml:space="preserve"> </v>
      </c>
      <c r="I112" s="7" t="s">
        <v>1041</v>
      </c>
      <c r="J112" s="8" t="s">
        <v>711</v>
      </c>
      <c r="K112" s="14" t="s">
        <v>691</v>
      </c>
      <c r="L112" s="9" t="s">
        <v>1042</v>
      </c>
    </row>
    <row r="113" spans="1:12" ht="70.5" x14ac:dyDescent="0.25">
      <c r="A113" s="6" t="s">
        <v>1025</v>
      </c>
      <c r="B113" s="6" t="s">
        <v>1026</v>
      </c>
      <c r="C113" s="6" t="s">
        <v>1027</v>
      </c>
      <c r="D113" s="6" t="s">
        <v>1026</v>
      </c>
      <c r="E113" s="6" t="s">
        <v>1043</v>
      </c>
      <c r="F113" s="7" t="s">
        <v>1044</v>
      </c>
      <c r="G113" s="6" t="str">
        <f>H109&amp;CHAR(10)&amp;'List of SPM’s key products'!C234&amp;" "&amp;'List of SPM’s key products'!D234&amp;CHAR(10)&amp;'List of SPM’s key products'!C252&amp;" "&amp;'List of SPM’s key products'!D252</f>
        <v xml:space="preserve"> 
 </v>
      </c>
      <c r="H113" s="6" t="str">
        <f>'List of SPM’s key products'!C240&amp;" "&amp;'List of SPM’s key products'!D240</f>
        <v xml:space="preserve"> </v>
      </c>
      <c r="I113" s="7" t="s">
        <v>1045</v>
      </c>
      <c r="J113" s="8" t="s">
        <v>711</v>
      </c>
      <c r="K113" s="14" t="s">
        <v>691</v>
      </c>
      <c r="L113" s="9" t="s">
        <v>1046</v>
      </c>
    </row>
    <row r="114" spans="1:12" ht="102" x14ac:dyDescent="0.25">
      <c r="A114" s="6" t="s">
        <v>1025</v>
      </c>
      <c r="B114" s="6" t="s">
        <v>1026</v>
      </c>
      <c r="C114" s="6" t="s">
        <v>1027</v>
      </c>
      <c r="D114" s="6" t="s">
        <v>1026</v>
      </c>
      <c r="E114" s="6" t="s">
        <v>1047</v>
      </c>
      <c r="F114" s="7" t="s">
        <v>1048</v>
      </c>
      <c r="G114" s="6" t="str">
        <f>'List of SPM’s key products'!C208&amp;" "&amp;'List of SPM’s key products'!D208&amp;CHAR(10)&amp;'List of SPM’s key products'!C220&amp;" "&amp;'List of SPM’s key products'!D220&amp;CHAR(10)&amp;H111&amp;CHAR(10)&amp;H112&amp;CHAR(10)&amp;H113</f>
        <v xml:space="preserve"> 
 </v>
      </c>
      <c r="H114" s="6" t="str">
        <f>"Verified  "&amp;'List of SPM’s key products'!C220&amp;" "&amp;'List of SPM’s key products'!D220&amp;CHAR(10)&amp;"Verified "&amp;H111&amp;CHAR(10)&amp;"Verified "&amp;H112&amp;CHAR(10)&amp;"Verified  "&amp;H113</f>
        <v xml:space="preserve">Verified   
Verified  
Verified  
Verified   </v>
      </c>
      <c r="I114" s="7" t="s">
        <v>1049</v>
      </c>
      <c r="J114" s="8" t="s">
        <v>711</v>
      </c>
      <c r="K114" s="14" t="s">
        <v>691</v>
      </c>
      <c r="L114" s="9" t="s">
        <v>1050</v>
      </c>
    </row>
    <row r="115" spans="1:12" ht="63.75" x14ac:dyDescent="0.25">
      <c r="A115" s="6" t="s">
        <v>1025</v>
      </c>
      <c r="B115" s="6" t="s">
        <v>1038</v>
      </c>
      <c r="C115" s="6" t="s">
        <v>1027</v>
      </c>
      <c r="D115" s="6" t="s">
        <v>1026</v>
      </c>
      <c r="E115" s="6" t="s">
        <v>1051</v>
      </c>
      <c r="F115" s="7" t="s">
        <v>1052</v>
      </c>
      <c r="G115" s="6" t="str">
        <f>H114</f>
        <v xml:space="preserve">Verified   
Verified  
Verified  
Verified   </v>
      </c>
      <c r="H115" s="6" t="str">
        <f>'List of SPM’s key products'!C210&amp;" "&amp;'List of SPM’s key products'!D210</f>
        <v xml:space="preserve"> </v>
      </c>
      <c r="I115" s="7" t="s">
        <v>1053</v>
      </c>
      <c r="J115" s="8" t="s">
        <v>711</v>
      </c>
      <c r="K115" s="14" t="s">
        <v>691</v>
      </c>
      <c r="L115" s="9" t="s">
        <v>1054</v>
      </c>
    </row>
    <row r="116" spans="1:12" ht="51" x14ac:dyDescent="0.25">
      <c r="A116" s="6" t="s">
        <v>1025</v>
      </c>
      <c r="B116" s="6" t="s">
        <v>1038</v>
      </c>
      <c r="C116" s="6" t="s">
        <v>1027</v>
      </c>
      <c r="D116" s="6" t="s">
        <v>1038</v>
      </c>
      <c r="E116" s="6" t="s">
        <v>1055</v>
      </c>
      <c r="F116" s="7" t="s">
        <v>1056</v>
      </c>
      <c r="G116" s="6" t="str">
        <f>H115</f>
        <v xml:space="preserve"> </v>
      </c>
      <c r="H116" s="6" t="str">
        <f>'List of SPM’s key products'!C211&amp;" "&amp;'List of SPM’s key products'!D211</f>
        <v xml:space="preserve"> </v>
      </c>
      <c r="I116" s="7"/>
      <c r="J116" s="8" t="s">
        <v>742</v>
      </c>
      <c r="K116" s="14" t="s">
        <v>691</v>
      </c>
      <c r="L116" s="9"/>
    </row>
    <row r="117" spans="1:12" ht="51" x14ac:dyDescent="0.25">
      <c r="A117" s="6" t="s">
        <v>1025</v>
      </c>
      <c r="B117" s="6" t="s">
        <v>1026</v>
      </c>
      <c r="C117" s="6" t="s">
        <v>1027</v>
      </c>
      <c r="D117" s="6" t="s">
        <v>1026</v>
      </c>
      <c r="E117" s="6" t="s">
        <v>1057</v>
      </c>
      <c r="F117" s="7" t="s">
        <v>1058</v>
      </c>
      <c r="G117" s="6" t="str">
        <f>H116</f>
        <v xml:space="preserve"> </v>
      </c>
      <c r="H117" s="6" t="str">
        <f>"Presented "&amp;H116</f>
        <v xml:space="preserve">Presented  </v>
      </c>
      <c r="I117" s="7"/>
      <c r="J117" s="8" t="s">
        <v>742</v>
      </c>
      <c r="K117" s="14" t="s">
        <v>691</v>
      </c>
      <c r="L117" s="9"/>
    </row>
    <row r="118" spans="1:12" ht="51" x14ac:dyDescent="0.25">
      <c r="A118" s="6" t="s">
        <v>1025</v>
      </c>
      <c r="B118" s="6" t="s">
        <v>1026</v>
      </c>
      <c r="C118" s="6" t="s">
        <v>1027</v>
      </c>
      <c r="D118" s="6" t="s">
        <v>1026</v>
      </c>
      <c r="E118" s="6" t="s">
        <v>1059</v>
      </c>
      <c r="F118" s="7" t="s">
        <v>1060</v>
      </c>
      <c r="G118" s="6" t="str">
        <f>H117</f>
        <v xml:space="preserve">Presented  </v>
      </c>
      <c r="H118" s="6" t="str">
        <f>"Submitted "&amp;H117</f>
        <v xml:space="preserve">Submitted Presented  </v>
      </c>
      <c r="I118" s="7"/>
      <c r="J118" s="8" t="s">
        <v>742</v>
      </c>
      <c r="K118" s="14" t="s">
        <v>691</v>
      </c>
      <c r="L118" s="9"/>
    </row>
    <row r="119" spans="1:12" ht="127.5" x14ac:dyDescent="0.25">
      <c r="A119" s="6" t="s">
        <v>1025</v>
      </c>
      <c r="B119" s="6" t="s">
        <v>1038</v>
      </c>
      <c r="C119" s="6" t="s">
        <v>1031</v>
      </c>
      <c r="D119" s="6" t="s">
        <v>1030</v>
      </c>
      <c r="E119" s="6" t="s">
        <v>1061</v>
      </c>
      <c r="F119" s="7" t="s">
        <v>1062</v>
      </c>
      <c r="G119" s="6" t="str">
        <f>'List of SPM’s key products'!C217&amp;" "&amp;'List of SPM’s key products'!D217&amp;CHAR(10)&amp;'List of SPM’s key products'!C112&amp;" "&amp;'List of SPM’s key products'!D112&amp;CHAR(10)&amp;'List of SPM’s key products'!C119&amp;" "&amp;'List of SPM’s key products'!D119&amp;CHAR(10)&amp;'List of SPM’s key products'!C127&amp;" "&amp;'List of SPM’s key products'!D127&amp;CHAR(10)&amp;'List of SPM’s key products'!C135&amp;" "&amp;'List of SPM’s key products'!D135&amp;CHAR(10)&amp;'List of SPM’s key products'!C138&amp;" "&amp;'List of SPM’s key products'!D138&amp;CHAR(10)&amp;'List of SPM’s key products'!C140&amp;" "&amp;'List of SPM’s key products'!D140</f>
        <v xml:space="preserve"> 
F_9 Decision regarding capital flexibility (temporary suspension / acceleration / closure of the project)
G_7 A list of indicators with assigned priorities and specified monitoring frequencies.
G_15 Recommendations on the necessary adjustment measures
G_23 Detailed monthly schedule for the monitoring process of programs and strategic initiatives
G_26 Conclusions from the workshops with Strategic Initiative Leaders
G_28 List of projects with the ‘strategic’ attribute</v>
      </c>
      <c r="H119" s="6" t="str">
        <f>'List of SPM’s key products'!C222&amp;" "&amp;'List of SPM’s key products'!D222</f>
        <v xml:space="preserve"> </v>
      </c>
      <c r="I119" s="7"/>
      <c r="J119" s="8" t="s">
        <v>697</v>
      </c>
      <c r="K119" s="14" t="s">
        <v>691</v>
      </c>
      <c r="L119" s="14"/>
    </row>
    <row r="120" spans="1:12" ht="51" x14ac:dyDescent="0.25">
      <c r="A120" s="6" t="s">
        <v>1025</v>
      </c>
      <c r="B120" s="6" t="s">
        <v>1026</v>
      </c>
      <c r="C120" s="6" t="s">
        <v>1031</v>
      </c>
      <c r="D120" s="6" t="s">
        <v>1030</v>
      </c>
      <c r="E120" s="6" t="s">
        <v>1063</v>
      </c>
      <c r="F120" s="7" t="s">
        <v>1064</v>
      </c>
      <c r="G120" s="6" t="str">
        <f>'List of SPM’s key products'!C217&amp;" "&amp;'List of SPM’s key products'!D217&amp;CHAR(10)&amp;H119</f>
        <v xml:space="preserve"> 
 </v>
      </c>
      <c r="H120" s="6" t="str">
        <f>'List of SPM’s key products'!C223&amp;" "&amp;'List of SPM’s key products'!D223</f>
        <v xml:space="preserve"> </v>
      </c>
      <c r="I120" s="7"/>
      <c r="J120" s="8" t="s">
        <v>697</v>
      </c>
      <c r="K120" s="14" t="s">
        <v>691</v>
      </c>
      <c r="L120" s="14"/>
    </row>
    <row r="121" spans="1:12" ht="51" x14ac:dyDescent="0.25">
      <c r="A121" s="6" t="s">
        <v>1025</v>
      </c>
      <c r="B121" s="6" t="s">
        <v>1026</v>
      </c>
      <c r="C121" s="6" t="s">
        <v>1031</v>
      </c>
      <c r="D121" s="6" t="s">
        <v>1030</v>
      </c>
      <c r="E121" s="6" t="s">
        <v>1065</v>
      </c>
      <c r="F121" s="7" t="s">
        <v>1066</v>
      </c>
      <c r="G121" s="6" t="str">
        <f>'List of SPM’s key products'!C217&amp;" "&amp;'List of SPM’s key products'!D217&amp;CHAR(10)&amp;H120</f>
        <v xml:space="preserve"> 
 </v>
      </c>
      <c r="H121" s="6" t="str">
        <f>'List of SPM’s key products'!C224&amp;" "&amp;'List of SPM’s key products'!D224</f>
        <v xml:space="preserve"> </v>
      </c>
      <c r="I121" s="7"/>
      <c r="J121" s="8" t="s">
        <v>697</v>
      </c>
      <c r="K121" s="14" t="s">
        <v>691</v>
      </c>
      <c r="L121" s="14"/>
    </row>
    <row r="122" spans="1:12" ht="51" x14ac:dyDescent="0.25">
      <c r="A122" s="6" t="s">
        <v>1025</v>
      </c>
      <c r="B122" s="6" t="s">
        <v>1026</v>
      </c>
      <c r="C122" s="6" t="s">
        <v>1031</v>
      </c>
      <c r="D122" s="6" t="s">
        <v>1030</v>
      </c>
      <c r="E122" s="6" t="s">
        <v>1067</v>
      </c>
      <c r="F122" s="7" t="s">
        <v>1068</v>
      </c>
      <c r="G122" s="6" t="str">
        <f>G121</f>
        <v xml:space="preserve"> 
 </v>
      </c>
      <c r="H122" s="6" t="str">
        <f>'List of SPM’s key products'!C225&amp;" "&amp;'List of SPM’s key products'!D225</f>
        <v xml:space="preserve"> </v>
      </c>
      <c r="I122" s="7"/>
      <c r="J122" s="8" t="s">
        <v>697</v>
      </c>
      <c r="K122" s="14" t="s">
        <v>691</v>
      </c>
      <c r="L122" s="14"/>
    </row>
    <row r="123" spans="1:12" ht="51" x14ac:dyDescent="0.25">
      <c r="A123" s="6" t="s">
        <v>1025</v>
      </c>
      <c r="B123" s="6" t="s">
        <v>1026</v>
      </c>
      <c r="C123" s="6" t="s">
        <v>1031</v>
      </c>
      <c r="D123" s="6" t="s">
        <v>1030</v>
      </c>
      <c r="E123" s="6" t="s">
        <v>1069</v>
      </c>
      <c r="F123" s="7" t="s">
        <v>1070</v>
      </c>
      <c r="G123" s="6" t="str">
        <f>'List of SPM’s key products'!C217&amp;" "&amp;'List of SPM’s key products'!D217&amp;CHAR(10)&amp;H122</f>
        <v xml:space="preserve"> 
 </v>
      </c>
      <c r="H123" s="6" t="str">
        <f>'List of SPM’s key products'!C226&amp;" "&amp;'List of SPM’s key products'!D226</f>
        <v xml:space="preserve"> </v>
      </c>
      <c r="I123" s="7"/>
      <c r="J123" s="8" t="s">
        <v>697</v>
      </c>
      <c r="K123" s="14" t="s">
        <v>691</v>
      </c>
      <c r="L123" s="14"/>
    </row>
    <row r="124" spans="1:12" ht="38.25" x14ac:dyDescent="0.25">
      <c r="A124" s="6" t="s">
        <v>1025</v>
      </c>
      <c r="B124" s="6" t="s">
        <v>1026</v>
      </c>
      <c r="C124" s="6" t="s">
        <v>1031</v>
      </c>
      <c r="D124" s="6" t="s">
        <v>1030</v>
      </c>
      <c r="E124" s="6" t="s">
        <v>1071</v>
      </c>
      <c r="F124" s="7" t="s">
        <v>1072</v>
      </c>
      <c r="G124" s="6" t="str">
        <f>H120&amp;CHAR(10)&amp;H121&amp;CHAR(10)&amp;H122&amp;CHAR(10)&amp;H123</f>
        <v xml:space="preserve"> 
 </v>
      </c>
      <c r="H124" s="6" t="str">
        <f>'List of SPM’s key products'!C227&amp;" "&amp;'List of SPM’s key products'!D227</f>
        <v xml:space="preserve"> </v>
      </c>
      <c r="I124" s="7"/>
      <c r="J124" s="8" t="s">
        <v>697</v>
      </c>
      <c r="K124" s="14" t="s">
        <v>1073</v>
      </c>
      <c r="L124" s="14"/>
    </row>
    <row r="125" spans="1:12" ht="51" x14ac:dyDescent="0.25">
      <c r="A125" s="6" t="s">
        <v>1025</v>
      </c>
      <c r="B125" s="6" t="s">
        <v>1026</v>
      </c>
      <c r="C125" s="6" t="s">
        <v>1031</v>
      </c>
      <c r="D125" s="6" t="s">
        <v>1030</v>
      </c>
      <c r="E125" s="6" t="s">
        <v>1074</v>
      </c>
      <c r="F125" s="7" t="s">
        <v>1075</v>
      </c>
      <c r="G125" s="6" t="str">
        <f>H123&amp;CHAR(10)&amp;H124</f>
        <v xml:space="preserve"> 
 </v>
      </c>
      <c r="H125" s="6" t="str">
        <f>"Verified "&amp;H124</f>
        <v xml:space="preserve">Verified  </v>
      </c>
      <c r="I125" s="7"/>
      <c r="J125" s="8" t="s">
        <v>755</v>
      </c>
      <c r="K125" s="14" t="s">
        <v>691</v>
      </c>
      <c r="L125" s="14"/>
    </row>
    <row r="126" spans="1:12" ht="63.75" x14ac:dyDescent="0.25">
      <c r="A126" s="6" t="s">
        <v>1025</v>
      </c>
      <c r="B126" s="6" t="s">
        <v>1026</v>
      </c>
      <c r="C126" s="6" t="s">
        <v>1031</v>
      </c>
      <c r="D126" s="6" t="s">
        <v>1030</v>
      </c>
      <c r="E126" s="6" t="s">
        <v>1076</v>
      </c>
      <c r="F126" s="7" t="s">
        <v>1077</v>
      </c>
      <c r="G126" s="6" t="str">
        <f>H123&amp;CHAR(10)&amp;H125</f>
        <v xml:space="preserve"> 
Verified  </v>
      </c>
      <c r="H126" s="6" t="str">
        <f>'List of SPM’s key products'!C228&amp;" "&amp;'List of SPM’s key products'!D228</f>
        <v xml:space="preserve"> </v>
      </c>
      <c r="I126" s="7" t="s">
        <v>1078</v>
      </c>
      <c r="J126" s="8" t="s">
        <v>711</v>
      </c>
      <c r="K126" s="14" t="s">
        <v>691</v>
      </c>
      <c r="L126" s="14" t="s">
        <v>1079</v>
      </c>
    </row>
    <row r="127" spans="1:12" ht="51" x14ac:dyDescent="0.25">
      <c r="A127" s="6" t="s">
        <v>1025</v>
      </c>
      <c r="B127" s="6" t="s">
        <v>1026</v>
      </c>
      <c r="C127" s="6" t="s">
        <v>1031</v>
      </c>
      <c r="D127" s="6" t="s">
        <v>1030</v>
      </c>
      <c r="E127" s="6" t="s">
        <v>1080</v>
      </c>
      <c r="F127" s="7" t="s">
        <v>1081</v>
      </c>
      <c r="G127" s="6" t="str">
        <f>G126&amp;CHAR(10)&amp;H126</f>
        <v xml:space="preserve"> 
Verified  
 </v>
      </c>
      <c r="H127" s="6" t="str">
        <f>'List of SPM’s key products'!C229&amp;" "&amp;'List of SPM’s key products'!D229</f>
        <v xml:space="preserve"> </v>
      </c>
      <c r="I127" s="7" t="s">
        <v>1082</v>
      </c>
      <c r="J127" s="8" t="s">
        <v>711</v>
      </c>
      <c r="K127" s="14" t="s">
        <v>691</v>
      </c>
      <c r="L127" s="14" t="s">
        <v>1083</v>
      </c>
    </row>
    <row r="128" spans="1:12" ht="51" x14ac:dyDescent="0.25">
      <c r="A128" s="6" t="s">
        <v>1025</v>
      </c>
      <c r="B128" s="6" t="s">
        <v>1026</v>
      </c>
      <c r="C128" s="6" t="s">
        <v>1031</v>
      </c>
      <c r="D128" s="6" t="s">
        <v>1030</v>
      </c>
      <c r="E128" s="6" t="s">
        <v>1084</v>
      </c>
      <c r="F128" s="7" t="s">
        <v>1085</v>
      </c>
      <c r="G128" s="6" t="str">
        <f>H127</f>
        <v xml:space="preserve"> </v>
      </c>
      <c r="H128" s="6" t="str">
        <f>'List of SPM’s key products'!C230&amp;" "&amp;'List of SPM’s key products'!D230</f>
        <v xml:space="preserve"> </v>
      </c>
      <c r="I128" s="7"/>
      <c r="J128" s="8" t="s">
        <v>742</v>
      </c>
      <c r="K128" s="14" t="s">
        <v>691</v>
      </c>
      <c r="L128" s="14"/>
    </row>
    <row r="129" spans="1:12" ht="76.5" x14ac:dyDescent="0.25">
      <c r="A129" s="6" t="s">
        <v>1025</v>
      </c>
      <c r="B129" s="6" t="s">
        <v>1026</v>
      </c>
      <c r="C129" s="6" t="s">
        <v>1031</v>
      </c>
      <c r="D129" s="6" t="s">
        <v>1030</v>
      </c>
      <c r="E129" s="6" t="s">
        <v>1086</v>
      </c>
      <c r="F129" s="7" t="s">
        <v>1087</v>
      </c>
      <c r="G129" s="6" t="str">
        <f>H123&amp;CHAR(10)&amp;H126</f>
        <v xml:space="preserve"> 
 </v>
      </c>
      <c r="H129" s="6" t="str">
        <f>'List of SPM’s key products'!C231&amp;" "&amp;'List of SPM’s key products'!D231</f>
        <v xml:space="preserve"> </v>
      </c>
      <c r="I129" s="7" t="s">
        <v>1088</v>
      </c>
      <c r="J129" s="8" t="s">
        <v>711</v>
      </c>
      <c r="K129" s="14" t="s">
        <v>691</v>
      </c>
      <c r="L129" s="14" t="s">
        <v>1089</v>
      </c>
    </row>
    <row r="130" spans="1:12" ht="51" x14ac:dyDescent="0.25">
      <c r="A130" s="6" t="s">
        <v>1025</v>
      </c>
      <c r="B130" s="6" t="s">
        <v>1026</v>
      </c>
      <c r="C130" s="6" t="s">
        <v>1035</v>
      </c>
      <c r="D130" s="6" t="s">
        <v>1090</v>
      </c>
      <c r="E130" s="6" t="s">
        <v>1091</v>
      </c>
      <c r="F130" s="7" t="s">
        <v>1092</v>
      </c>
      <c r="G130" s="6" t="str">
        <f>'List of SPM’s key products'!C228&amp;" "&amp;'List of SPM’s key products'!D228&amp;CHAR(10)&amp;'List of SPM’s key products'!C137&amp;" "&amp;'List of SPM’s key products'!D137</f>
        <v xml:space="preserve"> 
G_25 Conclusions and findings from the implementation of strategic programs and initiatives (including analysis of risks and mitigation methods)</v>
      </c>
      <c r="H130" s="6" t="str">
        <f>'List of SPM’s key products'!C243&amp;" "&amp;'List of SPM’s key products'!D243</f>
        <v xml:space="preserve"> </v>
      </c>
      <c r="I130" s="7"/>
      <c r="J130" s="8" t="s">
        <v>697</v>
      </c>
      <c r="K130" s="14" t="s">
        <v>691</v>
      </c>
      <c r="L130" s="8"/>
    </row>
    <row r="131" spans="1:12" ht="51" x14ac:dyDescent="0.25">
      <c r="A131" s="6" t="s">
        <v>1025</v>
      </c>
      <c r="B131" s="6" t="s">
        <v>1026</v>
      </c>
      <c r="C131" s="6" t="s">
        <v>1035</v>
      </c>
      <c r="D131" s="6" t="s">
        <v>1090</v>
      </c>
      <c r="E131" s="6" t="s">
        <v>1093</v>
      </c>
      <c r="F131" s="7" t="s">
        <v>1094</v>
      </c>
      <c r="G131" s="6" t="str">
        <f>'List of SPM’s key products'!C228&amp;" "&amp;'List of SPM’s key products'!D228</f>
        <v xml:space="preserve"> </v>
      </c>
      <c r="H131" s="6" t="str">
        <f>'List of SPM’s key products'!C244&amp;" "&amp;'List of SPM’s key products'!D244</f>
        <v xml:space="preserve"> </v>
      </c>
      <c r="I131" s="7"/>
      <c r="J131" s="8" t="s">
        <v>697</v>
      </c>
      <c r="K131" s="14" t="s">
        <v>691</v>
      </c>
      <c r="L131" s="9"/>
    </row>
    <row r="132" spans="1:12" ht="51" x14ac:dyDescent="0.25">
      <c r="A132" s="6" t="s">
        <v>1025</v>
      </c>
      <c r="B132" s="6" t="s">
        <v>1026</v>
      </c>
      <c r="C132" s="6" t="s">
        <v>1035</v>
      </c>
      <c r="D132" s="6" t="s">
        <v>1090</v>
      </c>
      <c r="E132" s="6" t="s">
        <v>1095</v>
      </c>
      <c r="F132" s="7" t="s">
        <v>1096</v>
      </c>
      <c r="G132" s="6" t="str">
        <f>H131&amp;CHAR(10)&amp;'List of SPM’s key products'!C241&amp;" "&amp;'List of SPM’s key products'!D241&amp;CHAR(10)&amp;'List of SPM’s key products'!C261&amp;" "&amp;'List of SPM’s key products'!D261&amp;CHAR(10)&amp;'List of SPM’s key products'!C272&amp;" "&amp;'List of SPM’s key products'!D272</f>
        <v xml:space="preserve"> 
 </v>
      </c>
      <c r="H132" s="6" t="str">
        <f>"Verified "&amp;'List of SPM’s key products'!C245&amp;" "&amp;'List of SPM’s key products'!D245</f>
        <v xml:space="preserve">Verified  </v>
      </c>
      <c r="I132" s="7"/>
      <c r="J132" s="8" t="s">
        <v>755</v>
      </c>
      <c r="K132" s="14" t="s">
        <v>691</v>
      </c>
      <c r="L132" s="9"/>
    </row>
    <row r="133" spans="1:12" ht="51" x14ac:dyDescent="0.25">
      <c r="A133" s="6" t="s">
        <v>1025</v>
      </c>
      <c r="B133" s="6" t="s">
        <v>1026</v>
      </c>
      <c r="C133" s="6" t="s">
        <v>1035</v>
      </c>
      <c r="D133" s="6" t="s">
        <v>1090</v>
      </c>
      <c r="E133" s="6" t="s">
        <v>1097</v>
      </c>
      <c r="F133" s="7" t="s">
        <v>1098</v>
      </c>
      <c r="G133" s="6" t="str">
        <f>H131&amp;CHAR(10)&amp;H132</f>
        <v xml:space="preserve"> 
Verified  </v>
      </c>
      <c r="H133" s="6" t="str">
        <f>'List of SPM’s key products'!C246&amp;" "&amp;'List of SPM’s key products'!D246</f>
        <v xml:space="preserve"> </v>
      </c>
      <c r="I133" s="7" t="s">
        <v>1099</v>
      </c>
      <c r="J133" s="8" t="s">
        <v>711</v>
      </c>
      <c r="K133" s="14" t="s">
        <v>691</v>
      </c>
      <c r="L133" s="14" t="s">
        <v>1100</v>
      </c>
    </row>
    <row r="134" spans="1:12" ht="51" x14ac:dyDescent="0.25">
      <c r="A134" s="6" t="s">
        <v>1025</v>
      </c>
      <c r="B134" s="6" t="s">
        <v>1026</v>
      </c>
      <c r="C134" s="6" t="s">
        <v>1035</v>
      </c>
      <c r="D134" s="6" t="s">
        <v>1090</v>
      </c>
      <c r="E134" s="6" t="s">
        <v>1101</v>
      </c>
      <c r="F134" s="7" t="s">
        <v>1102</v>
      </c>
      <c r="G134" s="6" t="str">
        <f>H131&amp;CHAR(10)&amp;H133</f>
        <v xml:space="preserve"> 
 </v>
      </c>
      <c r="H134" s="6" t="str">
        <f>'List of SPM’s key products'!C247&amp;" "&amp;'List of SPM’s key products'!D247</f>
        <v xml:space="preserve"> </v>
      </c>
      <c r="I134" s="7" t="s">
        <v>1103</v>
      </c>
      <c r="J134" s="8" t="s">
        <v>711</v>
      </c>
      <c r="K134" s="14" t="s">
        <v>691</v>
      </c>
      <c r="L134" s="14" t="s">
        <v>1104</v>
      </c>
    </row>
    <row r="135" spans="1:12" ht="51" x14ac:dyDescent="0.25">
      <c r="A135" s="6" t="s">
        <v>1025</v>
      </c>
      <c r="B135" s="6" t="s">
        <v>1038</v>
      </c>
      <c r="C135" s="6" t="s">
        <v>1035</v>
      </c>
      <c r="D135" s="6" t="s">
        <v>1090</v>
      </c>
      <c r="E135" s="6" t="s">
        <v>1105</v>
      </c>
      <c r="F135" s="7" t="s">
        <v>1106</v>
      </c>
      <c r="G135" s="6" t="str">
        <f>H131&amp;CHAR(10)&amp;H133&amp;CHAR(10)&amp;H134</f>
        <v xml:space="preserve"> 
 </v>
      </c>
      <c r="H135" s="6" t="str">
        <f>'List of SPM’s key products'!C248&amp;" "&amp;'List of SPM’s key products'!D248</f>
        <v xml:space="preserve"> </v>
      </c>
      <c r="I135" s="7"/>
      <c r="J135" s="8" t="s">
        <v>742</v>
      </c>
      <c r="K135" s="14" t="s">
        <v>691</v>
      </c>
      <c r="L135" s="14"/>
    </row>
    <row r="136" spans="1:12" ht="51" x14ac:dyDescent="0.25">
      <c r="A136" s="6" t="s">
        <v>1025</v>
      </c>
      <c r="B136" s="6" t="s">
        <v>1038</v>
      </c>
      <c r="C136" s="6" t="s">
        <v>1035</v>
      </c>
      <c r="D136" s="6" t="s">
        <v>1090</v>
      </c>
      <c r="E136" s="6" t="s">
        <v>1107</v>
      </c>
      <c r="F136" s="7" t="s">
        <v>1108</v>
      </c>
      <c r="G136" s="6" t="str">
        <f>H135</f>
        <v xml:space="preserve"> </v>
      </c>
      <c r="H136" s="6" t="str">
        <f>"Approved "&amp;G136</f>
        <v xml:space="preserve">Approved  </v>
      </c>
      <c r="I136" s="7"/>
      <c r="J136" s="8" t="s">
        <v>697</v>
      </c>
      <c r="K136" s="14" t="s">
        <v>1109</v>
      </c>
      <c r="L136" s="14"/>
    </row>
    <row r="137" spans="1:12" ht="51" x14ac:dyDescent="0.25">
      <c r="A137" s="6" t="s">
        <v>1025</v>
      </c>
      <c r="B137" s="6" t="s">
        <v>1026</v>
      </c>
      <c r="C137" s="6" t="s">
        <v>1035</v>
      </c>
      <c r="D137" s="6" t="s">
        <v>1090</v>
      </c>
      <c r="E137" s="16" t="s">
        <v>1110</v>
      </c>
      <c r="F137" s="7" t="s">
        <v>1111</v>
      </c>
      <c r="G137" s="6" t="str">
        <f>H136</f>
        <v xml:space="preserve">Approved  </v>
      </c>
      <c r="H137" s="6" t="str">
        <f>"Presented "&amp;H135</f>
        <v xml:space="preserve">Presented  </v>
      </c>
      <c r="I137" s="27"/>
      <c r="J137" s="8" t="s">
        <v>742</v>
      </c>
      <c r="K137" s="14" t="s">
        <v>691</v>
      </c>
      <c r="L137" s="9"/>
    </row>
    <row r="138" spans="1:12" ht="63.75" x14ac:dyDescent="0.25">
      <c r="A138" s="6" t="s">
        <v>1025</v>
      </c>
      <c r="B138" s="6" t="s">
        <v>1026</v>
      </c>
      <c r="C138" s="6" t="s">
        <v>1035</v>
      </c>
      <c r="D138" s="6" t="s">
        <v>1090</v>
      </c>
      <c r="E138" s="21" t="s">
        <v>1112</v>
      </c>
      <c r="F138" s="7" t="s">
        <v>1113</v>
      </c>
      <c r="G138" s="6" t="str">
        <f>H137</f>
        <v xml:space="preserve">Presented  </v>
      </c>
      <c r="H138" s="6" t="str">
        <f>"Submitted "&amp;H136</f>
        <v xml:space="preserve">Submitted Approved  </v>
      </c>
      <c r="I138" s="7"/>
      <c r="J138" s="20" t="s">
        <v>742</v>
      </c>
      <c r="K138" s="14" t="s">
        <v>691</v>
      </c>
      <c r="L138" s="9"/>
    </row>
    <row r="139" spans="1:12" ht="51" x14ac:dyDescent="0.25">
      <c r="A139" s="6" t="s">
        <v>1025</v>
      </c>
      <c r="B139" s="6" t="s">
        <v>1026</v>
      </c>
      <c r="C139" s="6" t="s">
        <v>1040</v>
      </c>
      <c r="D139" s="6" t="s">
        <v>1114</v>
      </c>
      <c r="E139" s="6" t="s">
        <v>1115</v>
      </c>
      <c r="F139" s="7" t="s">
        <v>1116</v>
      </c>
      <c r="G139" s="6" t="str">
        <f>'List of SPM’s key products'!C237&amp;" "&amp;'List of SPM’s key products'!D237&amp;CHAR(10)&amp;'List of SPM’s key products'!C154&amp;" "&amp;'List of SPM’s key products'!D154&amp;CHAR(10)&amp;'List of SPM’s key products'!C157&amp;" "&amp;'List of SPM’s key products'!D157</f>
        <v xml:space="preserve"> 
KONTR _7 Assigned MBO goals for project implementation
KONTR _10 Management report on the implementation of strategic projects</v>
      </c>
      <c r="H139" s="6" t="str">
        <f>'List of SPM’s key products'!C258&amp;" "&amp;'List of SPM’s key products'!D258</f>
        <v xml:space="preserve"> </v>
      </c>
      <c r="I139" s="7"/>
      <c r="J139" s="8" t="s">
        <v>697</v>
      </c>
      <c r="K139" s="14" t="s">
        <v>691</v>
      </c>
      <c r="L139" s="8"/>
    </row>
    <row r="140" spans="1:12" ht="51" x14ac:dyDescent="0.25">
      <c r="A140" s="6" t="s">
        <v>1025</v>
      </c>
      <c r="B140" s="6" t="s">
        <v>1026</v>
      </c>
      <c r="C140" s="6" t="s">
        <v>1040</v>
      </c>
      <c r="D140" s="6" t="s">
        <v>1114</v>
      </c>
      <c r="E140" s="6" t="s">
        <v>1093</v>
      </c>
      <c r="F140" s="7" t="s">
        <v>1117</v>
      </c>
      <c r="G140" s="6" t="str">
        <f>'List of SPM’s key products'!C237&amp;" "&amp;'List of SPM’s key products'!D237</f>
        <v xml:space="preserve"> </v>
      </c>
      <c r="H140" s="6" t="str">
        <f>'List of SPM’s key products'!C259&amp;" "&amp;'List of SPM’s key products'!D259</f>
        <v xml:space="preserve"> </v>
      </c>
      <c r="I140" s="7"/>
      <c r="J140" s="8" t="s">
        <v>697</v>
      </c>
      <c r="K140" s="14" t="s">
        <v>691</v>
      </c>
      <c r="L140" s="9"/>
    </row>
    <row r="141" spans="1:12" ht="51" x14ac:dyDescent="0.25">
      <c r="A141" s="6" t="s">
        <v>1025</v>
      </c>
      <c r="B141" s="6" t="s">
        <v>1026</v>
      </c>
      <c r="C141" s="6" t="s">
        <v>1040</v>
      </c>
      <c r="D141" s="6" t="s">
        <v>1114</v>
      </c>
      <c r="E141" s="6" t="s">
        <v>1118</v>
      </c>
      <c r="F141" s="7" t="s">
        <v>1119</v>
      </c>
      <c r="G141" s="6" t="str">
        <f>H140&amp;CHAR(10)&amp;'List of SPM’s key products'!C281&amp;" "&amp;'List of SPM’s key products'!D281&amp;CHAR(10)&amp;'List of SPM’s key products'!C282&amp;" "&amp;'List of SPM’s key products'!D282</f>
        <v xml:space="preserve"> 
 </v>
      </c>
      <c r="H141" s="6" t="str">
        <f>"Verified  "&amp;'List of SPM’s key products'!C260&amp;" "&amp;'List of SPM’s key products'!D260</f>
        <v xml:space="preserve">Verified   </v>
      </c>
      <c r="I141" s="7"/>
      <c r="J141" s="8" t="s">
        <v>755</v>
      </c>
      <c r="K141" s="14" t="s">
        <v>1120</v>
      </c>
      <c r="L141" s="9"/>
    </row>
    <row r="142" spans="1:12" ht="38.25" x14ac:dyDescent="0.25">
      <c r="A142" s="6" t="s">
        <v>1025</v>
      </c>
      <c r="B142" s="6" t="s">
        <v>1038</v>
      </c>
      <c r="C142" s="6" t="s">
        <v>1040</v>
      </c>
      <c r="D142" s="6" t="s">
        <v>1114</v>
      </c>
      <c r="E142" s="6" t="s">
        <v>1121</v>
      </c>
      <c r="F142" s="7" t="s">
        <v>1122</v>
      </c>
      <c r="G142" s="6" t="str">
        <f>H140&amp;CHAR(10)&amp;H141</f>
        <v xml:space="preserve"> 
Verified   </v>
      </c>
      <c r="H142" s="6" t="str">
        <f>'List of SPM’s key products'!C261&amp;" "&amp;'List of SPM’s key products'!D261</f>
        <v xml:space="preserve"> </v>
      </c>
      <c r="I142" s="7" t="s">
        <v>1123</v>
      </c>
      <c r="J142" s="8" t="s">
        <v>711</v>
      </c>
      <c r="K142" s="14" t="s">
        <v>1120</v>
      </c>
      <c r="L142" s="9" t="s">
        <v>1100</v>
      </c>
    </row>
    <row r="143" spans="1:12" ht="51" x14ac:dyDescent="0.25">
      <c r="A143" s="6" t="s">
        <v>1025</v>
      </c>
      <c r="B143" s="6" t="s">
        <v>1026</v>
      </c>
      <c r="C143" s="6" t="s">
        <v>1040</v>
      </c>
      <c r="D143" s="6" t="s">
        <v>1114</v>
      </c>
      <c r="E143" s="6" t="s">
        <v>1124</v>
      </c>
      <c r="F143" s="7" t="s">
        <v>1125</v>
      </c>
      <c r="G143" s="6" t="str">
        <f>H140&amp;CHAR(10)&amp;H142</f>
        <v xml:space="preserve"> 
 </v>
      </c>
      <c r="H143" s="6" t="str">
        <f>'List of SPM’s key products'!C262&amp;" "&amp;'List of SPM’s key products'!D262</f>
        <v xml:space="preserve"> </v>
      </c>
      <c r="I143" s="7" t="s">
        <v>1126</v>
      </c>
      <c r="J143" s="8" t="s">
        <v>711</v>
      </c>
      <c r="K143" s="14" t="s">
        <v>1120</v>
      </c>
      <c r="L143" s="9" t="s">
        <v>1104</v>
      </c>
    </row>
    <row r="144" spans="1:12" ht="25.5" x14ac:dyDescent="0.25">
      <c r="A144" s="6" t="s">
        <v>1025</v>
      </c>
      <c r="B144" s="6" t="s">
        <v>1038</v>
      </c>
      <c r="C144" s="6" t="s">
        <v>1040</v>
      </c>
      <c r="D144" s="6" t="s">
        <v>1114</v>
      </c>
      <c r="E144" s="6" t="s">
        <v>1127</v>
      </c>
      <c r="F144" s="7" t="s">
        <v>1128</v>
      </c>
      <c r="G144" s="6" t="str">
        <f>H140&amp;CHAR(10)&amp;H142&amp;CHAR(10)&amp;H143</f>
        <v xml:space="preserve"> 
 </v>
      </c>
      <c r="H144" s="6" t="str">
        <f>'List of SPM’s key products'!C263&amp;" "&amp;'List of SPM’s key products'!D263</f>
        <v xml:space="preserve"> </v>
      </c>
      <c r="I144" s="7"/>
      <c r="J144" s="8" t="s">
        <v>742</v>
      </c>
      <c r="K144" s="14" t="s">
        <v>1120</v>
      </c>
      <c r="L144" s="9"/>
    </row>
    <row r="145" spans="1:12" ht="51" x14ac:dyDescent="0.25">
      <c r="A145" s="6" t="s">
        <v>1025</v>
      </c>
      <c r="B145" s="6" t="s">
        <v>1026</v>
      </c>
      <c r="C145" s="6" t="s">
        <v>1040</v>
      </c>
      <c r="D145" s="6" t="s">
        <v>1114</v>
      </c>
      <c r="E145" s="6" t="s">
        <v>1129</v>
      </c>
      <c r="F145" s="7" t="s">
        <v>1130</v>
      </c>
      <c r="G145" s="6" t="str">
        <f>H144</f>
        <v xml:space="preserve"> </v>
      </c>
      <c r="H145" s="6" t="str">
        <f>"Approved "&amp;G145</f>
        <v xml:space="preserve">Approved  </v>
      </c>
      <c r="I145" s="7"/>
      <c r="J145" s="8" t="s">
        <v>697</v>
      </c>
      <c r="K145" s="14" t="s">
        <v>1131</v>
      </c>
      <c r="L145" s="9"/>
    </row>
    <row r="146" spans="1:12" ht="51" x14ac:dyDescent="0.25">
      <c r="A146" s="6" t="s">
        <v>1025</v>
      </c>
      <c r="B146" s="6" t="s">
        <v>1026</v>
      </c>
      <c r="C146" s="6" t="s">
        <v>1040</v>
      </c>
      <c r="D146" s="6" t="s">
        <v>1114</v>
      </c>
      <c r="E146" s="16" t="s">
        <v>1110</v>
      </c>
      <c r="F146" s="7" t="s">
        <v>1132</v>
      </c>
      <c r="G146" s="6" t="str">
        <f>H145</f>
        <v xml:space="preserve">Approved  </v>
      </c>
      <c r="H146" s="6" t="str">
        <f>"Presented "&amp;H144</f>
        <v xml:space="preserve">Presented  </v>
      </c>
      <c r="I146" s="27"/>
      <c r="J146" s="8" t="s">
        <v>742</v>
      </c>
      <c r="K146" s="14" t="s">
        <v>691</v>
      </c>
      <c r="L146" s="9"/>
    </row>
    <row r="147" spans="1:12" ht="51" x14ac:dyDescent="0.25">
      <c r="A147" s="6" t="s">
        <v>1025</v>
      </c>
      <c r="B147" s="6" t="s">
        <v>1026</v>
      </c>
      <c r="C147" s="6" t="s">
        <v>1044</v>
      </c>
      <c r="D147" s="6" t="s">
        <v>1043</v>
      </c>
      <c r="E147" s="6" t="s">
        <v>1133</v>
      </c>
      <c r="F147" s="7" t="s">
        <v>1134</v>
      </c>
      <c r="G147" s="6" t="str">
        <f>'List of SPM’s key products'!C245&amp;" "&amp;'List of SPM’s key products'!D245&amp;CHAR(10)&amp;'List of SPM’s key products'!C272&amp;" "&amp;'List of SPM’s key products'!D272</f>
        <v xml:space="preserve"> 
 </v>
      </c>
      <c r="H147" s="6" t="str">
        <f>'List of SPM’s key products'!C273&amp;" "&amp;'List of SPM’s key products'!D273</f>
        <v xml:space="preserve"> </v>
      </c>
      <c r="I147" s="7"/>
      <c r="J147" s="8" t="s">
        <v>697</v>
      </c>
      <c r="K147" s="14" t="s">
        <v>691</v>
      </c>
      <c r="L147" s="8"/>
    </row>
    <row r="148" spans="1:12" ht="51" x14ac:dyDescent="0.25">
      <c r="A148" s="6" t="s">
        <v>1025</v>
      </c>
      <c r="B148" s="6" t="s">
        <v>1038</v>
      </c>
      <c r="C148" s="6" t="s">
        <v>1044</v>
      </c>
      <c r="D148" s="6" t="s">
        <v>1043</v>
      </c>
      <c r="E148" s="6" t="s">
        <v>1093</v>
      </c>
      <c r="F148" s="7" t="s">
        <v>1135</v>
      </c>
      <c r="G148" s="6" t="str">
        <f>'List of SPM’s key products'!C245&amp;" "&amp;'List of SPM’s key products'!D245</f>
        <v xml:space="preserve"> </v>
      </c>
      <c r="H148" s="6" t="str">
        <f>'List of SPM’s key products'!C274&amp;" "&amp;'List of SPM’s key products'!D274</f>
        <v xml:space="preserve"> </v>
      </c>
      <c r="I148" s="7"/>
      <c r="J148" s="8" t="s">
        <v>697</v>
      </c>
      <c r="K148" s="14" t="s">
        <v>691</v>
      </c>
      <c r="L148" s="9"/>
    </row>
    <row r="149" spans="1:12" ht="51" x14ac:dyDescent="0.25">
      <c r="A149" s="6" t="s">
        <v>1025</v>
      </c>
      <c r="B149" s="6" t="s">
        <v>1026</v>
      </c>
      <c r="C149" s="6" t="s">
        <v>1044</v>
      </c>
      <c r="D149" s="6" t="s">
        <v>1043</v>
      </c>
      <c r="E149" s="6" t="s">
        <v>1136</v>
      </c>
      <c r="F149" s="7" t="s">
        <v>1137</v>
      </c>
      <c r="G149" s="6" t="str">
        <f>H148&amp;CHAR(10)&amp;'List of SPM’s key products'!C290&amp;" "&amp;'List of SPM’s key products'!D290</f>
        <v xml:space="preserve"> 
 </v>
      </c>
      <c r="H149" s="6" t="str">
        <f>"Verified "&amp;'List of SPM’s key products'!C275&amp;" "&amp;'List of SPM’s key products'!D275</f>
        <v xml:space="preserve">Verified  </v>
      </c>
      <c r="I149" s="7"/>
      <c r="J149" s="8" t="s">
        <v>755</v>
      </c>
      <c r="K149" s="14" t="s">
        <v>691</v>
      </c>
      <c r="L149" s="9"/>
    </row>
    <row r="150" spans="1:12" ht="51" x14ac:dyDescent="0.25">
      <c r="A150" s="6" t="s">
        <v>1025</v>
      </c>
      <c r="B150" s="6" t="s">
        <v>1038</v>
      </c>
      <c r="C150" s="6" t="s">
        <v>1044</v>
      </c>
      <c r="D150" s="6" t="s">
        <v>1043</v>
      </c>
      <c r="E150" s="6" t="s">
        <v>1138</v>
      </c>
      <c r="F150" s="7" t="s">
        <v>1139</v>
      </c>
      <c r="G150" s="6" t="str">
        <f>H148&amp;CHAR(10)&amp;H149</f>
        <v xml:space="preserve"> 
Verified  </v>
      </c>
      <c r="H150" s="6" t="str">
        <f>'List of SPM’s key products'!C276&amp;" "&amp;'List of SPM’s key products'!D276</f>
        <v xml:space="preserve"> </v>
      </c>
      <c r="I150" s="7" t="s">
        <v>1140</v>
      </c>
      <c r="J150" s="8" t="s">
        <v>711</v>
      </c>
      <c r="K150" s="14" t="s">
        <v>691</v>
      </c>
      <c r="L150" s="9" t="s">
        <v>1100</v>
      </c>
    </row>
    <row r="151" spans="1:12" ht="51" x14ac:dyDescent="0.25">
      <c r="A151" s="6" t="s">
        <v>1025</v>
      </c>
      <c r="B151" s="6" t="s">
        <v>1026</v>
      </c>
      <c r="C151" s="6" t="s">
        <v>1044</v>
      </c>
      <c r="D151" s="6" t="s">
        <v>1043</v>
      </c>
      <c r="E151" s="6" t="s">
        <v>1141</v>
      </c>
      <c r="F151" s="7" t="s">
        <v>1142</v>
      </c>
      <c r="G151" s="6" t="str">
        <f>H148&amp;CHAR(10)&amp;H150</f>
        <v xml:space="preserve"> 
 </v>
      </c>
      <c r="H151" s="6" t="str">
        <f>'List of SPM’s key products'!C277&amp;" "&amp;'List of SPM’s key products'!D277</f>
        <v xml:space="preserve"> </v>
      </c>
      <c r="I151" s="7" t="s">
        <v>1143</v>
      </c>
      <c r="J151" s="8" t="s">
        <v>711</v>
      </c>
      <c r="K151" s="14" t="s">
        <v>691</v>
      </c>
      <c r="L151" s="9" t="s">
        <v>1104</v>
      </c>
    </row>
    <row r="152" spans="1:12" ht="51" x14ac:dyDescent="0.25">
      <c r="A152" s="6" t="s">
        <v>1025</v>
      </c>
      <c r="B152" s="6" t="s">
        <v>1038</v>
      </c>
      <c r="C152" s="6" t="s">
        <v>1044</v>
      </c>
      <c r="D152" s="6" t="s">
        <v>1043</v>
      </c>
      <c r="E152" s="6" t="s">
        <v>1144</v>
      </c>
      <c r="F152" s="7" t="s">
        <v>1145</v>
      </c>
      <c r="G152" s="6" t="str">
        <f>H148&amp;CHAR(10)&amp;H150&amp;CHAR(10)&amp;H151</f>
        <v xml:space="preserve"> 
 </v>
      </c>
      <c r="H152" s="6" t="str">
        <f>'List of SPM’s key products'!C278&amp;" "&amp;'List of SPM’s key products'!D278&amp;CHAR(10)&amp;'List of SPM’s key products'!C279&amp;" "&amp;'List of SPM’s key products'!D279</f>
        <v xml:space="preserve"> 
 </v>
      </c>
      <c r="I152" s="7"/>
      <c r="J152" s="8" t="s">
        <v>742</v>
      </c>
      <c r="K152" s="14" t="s">
        <v>691</v>
      </c>
      <c r="L152" s="9"/>
    </row>
    <row r="153" spans="1:12" ht="25.5" x14ac:dyDescent="0.25">
      <c r="A153" s="6" t="s">
        <v>1025</v>
      </c>
      <c r="B153" s="6" t="s">
        <v>1026</v>
      </c>
      <c r="C153" s="6" t="s">
        <v>1044</v>
      </c>
      <c r="D153" s="6" t="s">
        <v>1043</v>
      </c>
      <c r="E153" s="6" t="s">
        <v>1146</v>
      </c>
      <c r="F153" s="7" t="s">
        <v>1147</v>
      </c>
      <c r="G153" s="6" t="str">
        <f>'List of SPM’s key products'!C278&amp;" "&amp;'List of SPM’s key products'!D278</f>
        <v xml:space="preserve"> </v>
      </c>
      <c r="H153" s="6" t="str">
        <f>"Approved "&amp;G153</f>
        <v xml:space="preserve">Approved  </v>
      </c>
      <c r="I153" s="7"/>
      <c r="J153" s="8" t="s">
        <v>697</v>
      </c>
      <c r="K153" s="14" t="s">
        <v>1148</v>
      </c>
      <c r="L153" s="9"/>
    </row>
    <row r="154" spans="1:12" ht="51" x14ac:dyDescent="0.25">
      <c r="A154" s="6" t="s">
        <v>1025</v>
      </c>
      <c r="B154" s="6" t="s">
        <v>1026</v>
      </c>
      <c r="C154" s="6" t="s">
        <v>1044</v>
      </c>
      <c r="D154" s="6" t="s">
        <v>1043</v>
      </c>
      <c r="E154" s="16" t="s">
        <v>1149</v>
      </c>
      <c r="F154" s="7" t="s">
        <v>1150</v>
      </c>
      <c r="G154" s="6" t="str">
        <f>H153</f>
        <v xml:space="preserve">Approved  </v>
      </c>
      <c r="H154" s="6" t="str">
        <f>"Presented "&amp;G153</f>
        <v xml:space="preserve">Presented  </v>
      </c>
      <c r="I154" s="27"/>
      <c r="J154" s="8" t="s">
        <v>742</v>
      </c>
      <c r="K154" s="14" t="s">
        <v>691</v>
      </c>
      <c r="L154" s="9"/>
    </row>
  </sheetData>
  <autoFilter ref="A1:L154" xr:uid="{7E4E275F-C066-48BB-9EBF-1DB010B01B9E}"/>
  <conditionalFormatting sqref="I52">
    <cfRule type="beginsWith" dxfId="69" priority="138" operator="beginsWith" text="C">
      <formula>LEFT(I52,LEN("C"))="C"</formula>
    </cfRule>
    <cfRule type="beginsWith" dxfId="68" priority="139" operator="beginsWith" text="AND">
      <formula>LEFT(I52,LEN("I"))="AND"</formula>
    </cfRule>
    <cfRule type="beginsWith" dxfId="67" priority="140" operator="beginsWith" text="S">
      <formula>LEFT(I52,LEN("S"))="S"</formula>
    </cfRule>
    <cfRule type="beginsWith" dxfId="66" priority="141" operator="beginsWith" text="R">
      <formula>LEFT(I52,LEN("R"))="R"</formula>
    </cfRule>
    <cfRule type="beginsWith" dxfId="65" priority="142" operator="beginsWith" text="A">
      <formula>LEFT(I52,LEN("A"))="A"</formula>
    </cfRule>
  </conditionalFormatting>
  <conditionalFormatting sqref="I87:I88">
    <cfRule type="beginsWith" dxfId="64" priority="86" operator="beginsWith" text="C">
      <formula>LEFT(I87,LEN("C"))="C"</formula>
    </cfRule>
    <cfRule type="beginsWith" dxfId="63" priority="87" operator="beginsWith" text="AND">
      <formula>LEFT(I87,LEN("I"))="AND"</formula>
    </cfRule>
    <cfRule type="beginsWith" dxfId="62" priority="88" operator="beginsWith" text="S">
      <formula>LEFT(I87,LEN("S"))="S"</formula>
    </cfRule>
    <cfRule type="beginsWith" dxfId="61" priority="89" operator="beginsWith" text="R">
      <formula>LEFT(I87,LEN("R"))="R"</formula>
    </cfRule>
    <cfRule type="beginsWith" dxfId="60" priority="90" operator="beginsWith" text="A">
      <formula>LEFT(I87,LEN("A"))="A"</formula>
    </cfRule>
  </conditionalFormatting>
  <dataValidations disablePrompts="1" count="3">
    <dataValidation type="list" allowBlank="1" showInputMessage="1" showErrorMessage="1" sqref="J2:J12 J139:J146 J100:J104 J79:J91" xr:uid="{A70F3F76-647C-4B25-AE4A-8768906ACD96}">
      <formula1>$Y$1:$Y$5</formula1>
    </dataValidation>
    <dataValidation type="list" allowBlank="1" showInputMessage="1" showErrorMessage="1" sqref="J13:J33 J147:J154 J130:J138 J105:J108 J53:J78" xr:uid="{AC26E1F1-61EF-4E34-93AB-5AC3F53FC51E}">
      <formula1>$Z$1:$Z$5</formula1>
    </dataValidation>
    <dataValidation type="list" allowBlank="1" showInputMessage="1" showErrorMessage="1" sqref="J34:J52 J109:J129 J92:J99" xr:uid="{A9D9395E-8C3E-4603-96E1-43E1EAD45670}">
      <formula1>$AA$1:$AA$5</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81" operator="containsText" id="{38CB177C-5A95-4134-9399-644EE668D4A9}">
            <xm:f>NOT(ISERROR(SEARCH($Y$4,J2)))</xm:f>
            <xm:f>$Y$4</xm:f>
            <x14:dxf>
              <fill>
                <patternFill>
                  <bgColor theme="9" tint="0.39994506668294322"/>
                </patternFill>
              </fill>
            </x14:dxf>
          </x14:cfRule>
          <x14:cfRule type="containsText" priority="182" operator="containsText" id="{F3388740-D167-4F8B-A662-3A70EAB5E8C0}">
            <xm:f>NOT(ISERROR(SEARCH($Y$5,J2)))</xm:f>
            <xm:f>$Y$5</xm:f>
            <x14:dxf>
              <fill>
                <patternFill>
                  <bgColor rgb="FFFF00FF"/>
                </patternFill>
              </fill>
            </x14:dxf>
          </x14:cfRule>
          <x14:cfRule type="containsText" priority="183" operator="containsText" id="{9F7A396C-CD04-4E74-9671-F7634EEF0EFC}">
            <xm:f>NOT(ISERROR(SEARCH($Y$3,J2)))</xm:f>
            <xm:f>$Y$3</xm:f>
            <x14:dxf>
              <fill>
                <patternFill>
                  <bgColor theme="4" tint="0.39994506668294322"/>
                </patternFill>
              </fill>
            </x14:dxf>
          </x14:cfRule>
          <x14:cfRule type="containsText" priority="184" operator="containsText" id="{0C5527E6-4DE4-4A03-96CA-0DA62269A93A}">
            <xm:f>NOT(ISERROR(SEARCH($Y$2,J2)))</xm:f>
            <xm:f>$Y$2</xm:f>
            <x14:dxf>
              <fill>
                <patternFill>
                  <bgColor theme="7"/>
                </patternFill>
              </fill>
            </x14:dxf>
          </x14:cfRule>
          <x14:cfRule type="containsText" priority="185" operator="containsText" id="{94CB851D-6845-4326-A0A0-0B35A96711D8}">
            <xm:f>NOT(ISERROR(SEARCH($Y$1,J2)))</xm:f>
            <xm:f>$Y$1</xm:f>
            <x14:dxf>
              <fill>
                <patternFill>
                  <bgColor theme="5" tint="0.39994506668294322"/>
                </patternFill>
              </fill>
            </x14:dxf>
          </x14:cfRule>
          <xm:sqref>J2:J12</xm:sqref>
        </x14:conditionalFormatting>
        <x14:conditionalFormatting xmlns:xm="http://schemas.microsoft.com/office/excel/2006/main">
          <x14:cfRule type="containsText" priority="176" operator="containsText" id="{1B886F62-94FE-4C88-BD87-ACBF4183FB79}">
            <xm:f>NOT(ISERROR(SEARCH($Z$4,J13)))</xm:f>
            <xm:f>$Z$4</xm:f>
            <x14:dxf>
              <fill>
                <patternFill>
                  <bgColor theme="9" tint="0.39994506668294322"/>
                </patternFill>
              </fill>
            </x14:dxf>
          </x14:cfRule>
          <x14:cfRule type="containsText" priority="177" operator="containsText" id="{A7C6567F-A6AB-4427-AAFF-5042AB866F94}">
            <xm:f>NOT(ISERROR(SEARCH($Z$5,J13)))</xm:f>
            <xm:f>$Z$5</xm:f>
            <x14:dxf>
              <fill>
                <patternFill>
                  <bgColor rgb="FFFF00FF"/>
                </patternFill>
              </fill>
            </x14:dxf>
          </x14:cfRule>
          <x14:cfRule type="containsText" priority="178" operator="containsText" id="{56CFFD8D-548F-4853-9FA5-E699A334A2D1}">
            <xm:f>NOT(ISERROR(SEARCH($Z$3,J13)))</xm:f>
            <xm:f>$Z$3</xm:f>
            <x14:dxf>
              <fill>
                <patternFill>
                  <bgColor theme="4" tint="0.39994506668294322"/>
                </patternFill>
              </fill>
            </x14:dxf>
          </x14:cfRule>
          <x14:cfRule type="containsText" priority="179" operator="containsText" id="{16F3E0E8-71CD-47C5-A5C1-22D5E22BCC32}">
            <xm:f>NOT(ISERROR(SEARCH($Z$2,J13)))</xm:f>
            <xm:f>$Z$2</xm:f>
            <x14:dxf>
              <fill>
                <patternFill>
                  <bgColor theme="7"/>
                </patternFill>
              </fill>
            </x14:dxf>
          </x14:cfRule>
          <x14:cfRule type="containsText" priority="180" operator="containsText" id="{8A4166FE-44A7-41F8-93C3-D228B0849125}">
            <xm:f>NOT(ISERROR(SEARCH($Z$1,J13)))</xm:f>
            <xm:f>$Z$1</xm:f>
            <x14:dxf>
              <fill>
                <patternFill>
                  <bgColor theme="5" tint="0.39994506668294322"/>
                </patternFill>
              </fill>
            </x14:dxf>
          </x14:cfRule>
          <xm:sqref>J13:J33</xm:sqref>
        </x14:conditionalFormatting>
        <x14:conditionalFormatting xmlns:xm="http://schemas.microsoft.com/office/excel/2006/main">
          <x14:cfRule type="containsText" priority="143" operator="containsText" id="{7FFDD1FA-0B80-42D8-9A21-F625770AF299}">
            <xm:f>NOT(ISERROR(SEARCH($AA$4,J34)))</xm:f>
            <xm:f>$AA$4</xm:f>
            <x14:dxf>
              <fill>
                <patternFill>
                  <bgColor theme="9" tint="0.39994506668294322"/>
                </patternFill>
              </fill>
            </x14:dxf>
          </x14:cfRule>
          <x14:cfRule type="containsText" priority="144" operator="containsText" id="{A3BFA505-8402-4ED5-9BEF-59EFC1FF9AA7}">
            <xm:f>NOT(ISERROR(SEARCH($AA$5,J34)))</xm:f>
            <xm:f>$AA$5</xm:f>
            <x14:dxf>
              <fill>
                <patternFill>
                  <bgColor rgb="FFFF00FF"/>
                </patternFill>
              </fill>
            </x14:dxf>
          </x14:cfRule>
          <x14:cfRule type="containsText" priority="145" operator="containsText" id="{B47603A1-5CE8-40BB-A39C-9EAD654F23E6}">
            <xm:f>NOT(ISERROR(SEARCH($AA$3,J34)))</xm:f>
            <xm:f>$AA$3</xm:f>
            <x14:dxf>
              <fill>
                <patternFill>
                  <bgColor theme="4" tint="0.39994506668294322"/>
                </patternFill>
              </fill>
            </x14:dxf>
          </x14:cfRule>
          <x14:cfRule type="containsText" priority="146" operator="containsText" id="{3DD9CB08-EFB8-4AC3-A092-7938E722E220}">
            <xm:f>NOT(ISERROR(SEARCH($AA$2,J34)))</xm:f>
            <xm:f>$AA$2</xm:f>
            <x14:dxf>
              <fill>
                <patternFill>
                  <bgColor theme="7"/>
                </patternFill>
              </fill>
            </x14:dxf>
          </x14:cfRule>
          <x14:cfRule type="containsText" priority="147" operator="containsText" id="{5330FC9C-0BB8-46D5-8444-6BE2F115045E}">
            <xm:f>NOT(ISERROR(SEARCH($AA$1,J34)))</xm:f>
            <xm:f>$AA$1</xm:f>
            <x14:dxf>
              <fill>
                <patternFill>
                  <bgColor theme="5" tint="0.39994506668294322"/>
                </patternFill>
              </fill>
            </x14:dxf>
          </x14:cfRule>
          <xm:sqref>J34:J52</xm:sqref>
        </x14:conditionalFormatting>
        <x14:conditionalFormatting xmlns:xm="http://schemas.microsoft.com/office/excel/2006/main">
          <x14:cfRule type="containsText" priority="96" operator="containsText" id="{90D30149-C2CC-45E3-814C-44144F3E08E0}">
            <xm:f>NOT(ISERROR(SEARCH($Z$4,J53)))</xm:f>
            <xm:f>$Z$4</xm:f>
            <x14:dxf>
              <fill>
                <patternFill>
                  <bgColor theme="9" tint="0.39994506668294322"/>
                </patternFill>
              </fill>
            </x14:dxf>
          </x14:cfRule>
          <x14:cfRule type="containsText" priority="97" operator="containsText" id="{EB418FB7-2CCD-4722-968B-59EC5E82474D}">
            <xm:f>NOT(ISERROR(SEARCH($Z$5,J53)))</xm:f>
            <xm:f>$Z$5</xm:f>
            <x14:dxf>
              <fill>
                <patternFill>
                  <bgColor rgb="FFFF00FF"/>
                </patternFill>
              </fill>
            </x14:dxf>
          </x14:cfRule>
          <x14:cfRule type="containsText" priority="98" operator="containsText" id="{C3591819-C6ED-4CD5-9C97-D9EB2AFDED80}">
            <xm:f>NOT(ISERROR(SEARCH($Z$3,J53)))</xm:f>
            <xm:f>$Z$3</xm:f>
            <x14:dxf>
              <fill>
                <patternFill>
                  <bgColor theme="4" tint="0.39994506668294322"/>
                </patternFill>
              </fill>
            </x14:dxf>
          </x14:cfRule>
          <x14:cfRule type="containsText" priority="99" operator="containsText" id="{65A7C3D2-3C3B-49F7-BF7A-4E2C9B2292C9}">
            <xm:f>NOT(ISERROR(SEARCH($Z$2,J53)))</xm:f>
            <xm:f>$Z$2</xm:f>
            <x14:dxf>
              <fill>
                <patternFill>
                  <bgColor theme="7"/>
                </patternFill>
              </fill>
            </x14:dxf>
          </x14:cfRule>
          <x14:cfRule type="containsText" priority="100" operator="containsText" id="{F66544F1-0300-46FA-B1EC-864965114277}">
            <xm:f>NOT(ISERROR(SEARCH($Z$1,J53)))</xm:f>
            <xm:f>$Z$1</xm:f>
            <x14:dxf>
              <fill>
                <patternFill>
                  <bgColor theme="5" tint="0.39994506668294322"/>
                </patternFill>
              </fill>
            </x14:dxf>
          </x14:cfRule>
          <xm:sqref>J53:J78</xm:sqref>
        </x14:conditionalFormatting>
        <x14:conditionalFormatting xmlns:xm="http://schemas.microsoft.com/office/excel/2006/main">
          <x14:cfRule type="containsText" priority="91" operator="containsText" id="{A34741FE-4B23-413E-8937-8C54B5293F77}">
            <xm:f>NOT(ISERROR(SEARCH($Y$4,J79)))</xm:f>
            <xm:f>$Y$4</xm:f>
            <x14:dxf>
              <fill>
                <patternFill>
                  <bgColor theme="9" tint="0.39994506668294322"/>
                </patternFill>
              </fill>
            </x14:dxf>
          </x14:cfRule>
          <x14:cfRule type="containsText" priority="92" operator="containsText" id="{C2777D72-F7CA-418D-B6E2-A299C5F72F43}">
            <xm:f>NOT(ISERROR(SEARCH($Y$5,J79)))</xm:f>
            <xm:f>$Y$5</xm:f>
            <x14:dxf>
              <fill>
                <patternFill>
                  <bgColor rgb="FFFF00FF"/>
                </patternFill>
              </fill>
            </x14:dxf>
          </x14:cfRule>
          <x14:cfRule type="containsText" priority="93" operator="containsText" id="{DEC1B99B-FA58-4E9C-B152-6728004E2D2C}">
            <xm:f>NOT(ISERROR(SEARCH($Y$3,J79)))</xm:f>
            <xm:f>$Y$3</xm:f>
            <x14:dxf>
              <fill>
                <patternFill>
                  <bgColor theme="4" tint="0.39994506668294322"/>
                </patternFill>
              </fill>
            </x14:dxf>
          </x14:cfRule>
          <x14:cfRule type="containsText" priority="94" operator="containsText" id="{DEE19F0F-C189-450B-B1A5-30A73285C4CC}">
            <xm:f>NOT(ISERROR(SEARCH($Y$2,J79)))</xm:f>
            <xm:f>$Y$2</xm:f>
            <x14:dxf>
              <fill>
                <patternFill>
                  <bgColor theme="7"/>
                </patternFill>
              </fill>
            </x14:dxf>
          </x14:cfRule>
          <x14:cfRule type="containsText" priority="95" operator="containsText" id="{955C17E0-949C-4B9D-9012-0B3601AD8422}">
            <xm:f>NOT(ISERROR(SEARCH($Y$1,J79)))</xm:f>
            <xm:f>$Y$1</xm:f>
            <x14:dxf>
              <fill>
                <patternFill>
                  <bgColor theme="5" tint="0.39994506668294322"/>
                </patternFill>
              </fill>
            </x14:dxf>
          </x14:cfRule>
          <xm:sqref>J79:J91</xm:sqref>
        </x14:conditionalFormatting>
        <x14:conditionalFormatting xmlns:xm="http://schemas.microsoft.com/office/excel/2006/main">
          <x14:cfRule type="containsText" priority="81" operator="containsText" id="{85C5B059-0231-44B4-B087-F3EADEF985F4}">
            <xm:f>NOT(ISERROR(SEARCH($AA$4,J92)))</xm:f>
            <xm:f>$AA$4</xm:f>
            <x14:dxf>
              <fill>
                <patternFill>
                  <bgColor theme="9" tint="0.39994506668294322"/>
                </patternFill>
              </fill>
            </x14:dxf>
          </x14:cfRule>
          <x14:cfRule type="containsText" priority="82" operator="containsText" id="{48368785-CB02-496A-8797-947F175FEB8F}">
            <xm:f>NOT(ISERROR(SEARCH($AA$5,J92)))</xm:f>
            <xm:f>$AA$5</xm:f>
            <x14:dxf>
              <fill>
                <patternFill>
                  <bgColor rgb="FFFF00FF"/>
                </patternFill>
              </fill>
            </x14:dxf>
          </x14:cfRule>
          <x14:cfRule type="containsText" priority="83" operator="containsText" id="{8EBCACE9-6DAB-4AB1-A2CD-6B68E800EA2B}">
            <xm:f>NOT(ISERROR(SEARCH($AA$3,J92)))</xm:f>
            <xm:f>$AA$3</xm:f>
            <x14:dxf>
              <fill>
                <patternFill>
                  <bgColor theme="4" tint="0.39994506668294322"/>
                </patternFill>
              </fill>
            </x14:dxf>
          </x14:cfRule>
          <x14:cfRule type="containsText" priority="84" operator="containsText" id="{9D7D5665-588A-4FE0-AFED-04C2BA370888}">
            <xm:f>NOT(ISERROR(SEARCH($AA$2,J92)))</xm:f>
            <xm:f>$AA$2</xm:f>
            <x14:dxf>
              <fill>
                <patternFill>
                  <bgColor theme="7"/>
                </patternFill>
              </fill>
            </x14:dxf>
          </x14:cfRule>
          <x14:cfRule type="containsText" priority="85" operator="containsText" id="{B4FBD447-CC4E-45A2-9B62-694FE613887A}">
            <xm:f>NOT(ISERROR(SEARCH($AA$1,J92)))</xm:f>
            <xm:f>$AA$1</xm:f>
            <x14:dxf>
              <fill>
                <patternFill>
                  <bgColor theme="5" tint="0.39994506668294322"/>
                </patternFill>
              </fill>
            </x14:dxf>
          </x14:cfRule>
          <xm:sqref>J92:J99</xm:sqref>
        </x14:conditionalFormatting>
        <x14:conditionalFormatting xmlns:xm="http://schemas.microsoft.com/office/excel/2006/main">
          <x14:cfRule type="containsText" priority="62" operator="containsText" id="{8BF00A7B-4623-48FE-A757-368F59C84304}">
            <xm:f>NOT(ISERROR(SEARCH($Y$4,J100)))</xm:f>
            <xm:f>$Y$4</xm:f>
            <x14:dxf>
              <fill>
                <patternFill>
                  <bgColor theme="9" tint="0.39994506668294322"/>
                </patternFill>
              </fill>
            </x14:dxf>
          </x14:cfRule>
          <x14:cfRule type="containsText" priority="63" operator="containsText" id="{AE576CA1-140B-452A-B5FA-94AEF1332793}">
            <xm:f>NOT(ISERROR(SEARCH($Y$5,J100)))</xm:f>
            <xm:f>$Y$5</xm:f>
            <x14:dxf>
              <fill>
                <patternFill>
                  <bgColor rgb="FFFF00FF"/>
                </patternFill>
              </fill>
            </x14:dxf>
          </x14:cfRule>
          <x14:cfRule type="containsText" priority="64" operator="containsText" id="{65DE0563-7003-4725-8143-780CC639C612}">
            <xm:f>NOT(ISERROR(SEARCH($Y$3,J100)))</xm:f>
            <xm:f>$Y$3</xm:f>
            <x14:dxf>
              <fill>
                <patternFill>
                  <bgColor theme="4" tint="0.39994506668294322"/>
                </patternFill>
              </fill>
            </x14:dxf>
          </x14:cfRule>
          <x14:cfRule type="containsText" priority="65" operator="containsText" id="{52ADC090-2A72-4878-8A6E-337A343176BD}">
            <xm:f>NOT(ISERROR(SEARCH($Y$2,J100)))</xm:f>
            <xm:f>$Y$2</xm:f>
            <x14:dxf>
              <fill>
                <patternFill>
                  <bgColor theme="7"/>
                </patternFill>
              </fill>
            </x14:dxf>
          </x14:cfRule>
          <x14:cfRule type="containsText" priority="66" operator="containsText" id="{0B977C58-7F23-4FCF-B712-C2BA5B8AF74F}">
            <xm:f>NOT(ISERROR(SEARCH($Y$1,J100)))</xm:f>
            <xm:f>$Y$1</xm:f>
            <x14:dxf>
              <fill>
                <patternFill>
                  <bgColor theme="5" tint="0.39994506668294322"/>
                </patternFill>
              </fill>
            </x14:dxf>
          </x14:cfRule>
          <xm:sqref>J100:J104</xm:sqref>
        </x14:conditionalFormatting>
        <x14:conditionalFormatting xmlns:xm="http://schemas.microsoft.com/office/excel/2006/main">
          <x14:cfRule type="containsText" priority="48" operator="containsText" id="{AA1B0C23-EA04-4FAA-8A6D-3E1B46BEC933}">
            <xm:f>NOT(ISERROR(SEARCH($Z$4,J105)))</xm:f>
            <xm:f>$Z$4</xm:f>
            <x14:dxf>
              <fill>
                <patternFill>
                  <bgColor theme="9" tint="0.39994506668294322"/>
                </patternFill>
              </fill>
            </x14:dxf>
          </x14:cfRule>
          <x14:cfRule type="containsText" priority="49" operator="containsText" id="{DEABD45B-524C-43B5-BD48-38B149FEEDB5}">
            <xm:f>NOT(ISERROR(SEARCH($Z$5,J105)))</xm:f>
            <xm:f>$Z$5</xm:f>
            <x14:dxf>
              <fill>
                <patternFill>
                  <bgColor rgb="FFFF00FF"/>
                </patternFill>
              </fill>
            </x14:dxf>
          </x14:cfRule>
          <x14:cfRule type="containsText" priority="50" operator="containsText" id="{16E16E33-4D64-4DD9-848C-36C970478496}">
            <xm:f>NOT(ISERROR(SEARCH($Z$3,J105)))</xm:f>
            <xm:f>$Z$3</xm:f>
            <x14:dxf>
              <fill>
                <patternFill>
                  <bgColor theme="4" tint="0.39994506668294322"/>
                </patternFill>
              </fill>
            </x14:dxf>
          </x14:cfRule>
          <x14:cfRule type="containsText" priority="51" operator="containsText" id="{5FCF9A99-E6B9-4CF3-9E5D-5E791F3A20E3}">
            <xm:f>NOT(ISERROR(SEARCH($Z$2,J105)))</xm:f>
            <xm:f>$Z$2</xm:f>
            <x14:dxf>
              <fill>
                <patternFill>
                  <bgColor theme="7"/>
                </patternFill>
              </fill>
            </x14:dxf>
          </x14:cfRule>
          <x14:cfRule type="containsText" priority="52" operator="containsText" id="{19B6C2DC-0E32-449F-9CCA-D2C78FBDCA81}">
            <xm:f>NOT(ISERROR(SEARCH($Z$1,J105)))</xm:f>
            <xm:f>$Z$1</xm:f>
            <x14:dxf>
              <fill>
                <patternFill>
                  <bgColor theme="5" tint="0.39994506668294322"/>
                </patternFill>
              </fill>
            </x14:dxf>
          </x14:cfRule>
          <xm:sqref>J105:J108</xm:sqref>
        </x14:conditionalFormatting>
        <x14:conditionalFormatting xmlns:xm="http://schemas.microsoft.com/office/excel/2006/main">
          <x14:cfRule type="containsText" priority="38" operator="containsText" id="{6F221577-7903-411A-BFAD-3B5FBD48AA5B}">
            <xm:f>NOT(ISERROR(SEARCH($AA$4,J109)))</xm:f>
            <xm:f>$AA$4</xm:f>
            <x14:dxf>
              <fill>
                <patternFill>
                  <bgColor theme="9" tint="0.39994506668294322"/>
                </patternFill>
              </fill>
            </x14:dxf>
          </x14:cfRule>
          <x14:cfRule type="containsText" priority="39" operator="containsText" id="{C13A4A49-B078-4027-AEB6-E7A9EAE87B25}">
            <xm:f>NOT(ISERROR(SEARCH($AA$5,J109)))</xm:f>
            <xm:f>$AA$5</xm:f>
            <x14:dxf>
              <fill>
                <patternFill>
                  <bgColor rgb="FFFF00FF"/>
                </patternFill>
              </fill>
            </x14:dxf>
          </x14:cfRule>
          <x14:cfRule type="containsText" priority="40" operator="containsText" id="{00B416E4-EB1B-47A1-8A82-36A7A647B8F4}">
            <xm:f>NOT(ISERROR(SEARCH($AA$3,J109)))</xm:f>
            <xm:f>$AA$3</xm:f>
            <x14:dxf>
              <fill>
                <patternFill>
                  <bgColor theme="4" tint="0.39994506668294322"/>
                </patternFill>
              </fill>
            </x14:dxf>
          </x14:cfRule>
          <x14:cfRule type="containsText" priority="41" operator="containsText" id="{D1F4A5B3-3FA1-40B5-B667-2B0CA3F5C74D}">
            <xm:f>NOT(ISERROR(SEARCH($AA$2,J109)))</xm:f>
            <xm:f>$AA$2</xm:f>
            <x14:dxf>
              <fill>
                <patternFill>
                  <bgColor theme="7"/>
                </patternFill>
              </fill>
            </x14:dxf>
          </x14:cfRule>
          <x14:cfRule type="containsText" priority="42" operator="containsText" id="{644F1168-FC34-484D-B10E-19E45A61223C}">
            <xm:f>NOT(ISERROR(SEARCH($AA$1,J109)))</xm:f>
            <xm:f>$AA$1</xm:f>
            <x14:dxf>
              <fill>
                <patternFill>
                  <bgColor theme="5" tint="0.39994506668294322"/>
                </patternFill>
              </fill>
            </x14:dxf>
          </x14:cfRule>
          <xm:sqref>J109:J129</xm:sqref>
        </x14:conditionalFormatting>
        <x14:conditionalFormatting xmlns:xm="http://schemas.microsoft.com/office/excel/2006/main">
          <x14:cfRule type="containsText" priority="33" operator="containsText" id="{08F4ABD5-E7A4-48A1-A194-55FD785E88F2}">
            <xm:f>NOT(ISERROR(SEARCH($Z$4,J130)))</xm:f>
            <xm:f>$Z$4</xm:f>
            <x14:dxf>
              <fill>
                <patternFill>
                  <bgColor theme="9" tint="0.39994506668294322"/>
                </patternFill>
              </fill>
            </x14:dxf>
          </x14:cfRule>
          <x14:cfRule type="containsText" priority="34" operator="containsText" id="{E14BBDA8-4967-4DDD-A231-BDF909969121}">
            <xm:f>NOT(ISERROR(SEARCH($Z$5,J130)))</xm:f>
            <xm:f>$Z$5</xm:f>
            <x14:dxf>
              <fill>
                <patternFill>
                  <bgColor rgb="FFFF00FF"/>
                </patternFill>
              </fill>
            </x14:dxf>
          </x14:cfRule>
          <x14:cfRule type="containsText" priority="35" operator="containsText" id="{F5C0B8FB-D34B-4406-AAF5-BCD79FB31ABD}">
            <xm:f>NOT(ISERROR(SEARCH($Z$3,J130)))</xm:f>
            <xm:f>$Z$3</xm:f>
            <x14:dxf>
              <fill>
                <patternFill>
                  <bgColor theme="4" tint="0.39994506668294322"/>
                </patternFill>
              </fill>
            </x14:dxf>
          </x14:cfRule>
          <x14:cfRule type="containsText" priority="36" operator="containsText" id="{25F79822-425A-47E3-B293-2DB4934A088F}">
            <xm:f>NOT(ISERROR(SEARCH($Z$2,J130)))</xm:f>
            <xm:f>$Z$2</xm:f>
            <x14:dxf>
              <fill>
                <patternFill>
                  <bgColor theme="7"/>
                </patternFill>
              </fill>
            </x14:dxf>
          </x14:cfRule>
          <x14:cfRule type="containsText" priority="37" operator="containsText" id="{4DC9622F-6DC4-44E2-A5C5-095F3F0A805B}">
            <xm:f>NOT(ISERROR(SEARCH($Z$1,J130)))</xm:f>
            <xm:f>$Z$1</xm:f>
            <x14:dxf>
              <fill>
                <patternFill>
                  <bgColor theme="5" tint="0.39994506668294322"/>
                </patternFill>
              </fill>
            </x14:dxf>
          </x14:cfRule>
          <xm:sqref>J130:J138</xm:sqref>
        </x14:conditionalFormatting>
        <x14:conditionalFormatting xmlns:xm="http://schemas.microsoft.com/office/excel/2006/main">
          <x14:cfRule type="containsText" priority="28" operator="containsText" id="{3AEE396F-11F1-45E5-B0FC-E25663D95929}">
            <xm:f>NOT(ISERROR(SEARCH($Y$4,J139)))</xm:f>
            <xm:f>$Y$4</xm:f>
            <x14:dxf>
              <fill>
                <patternFill>
                  <bgColor theme="9" tint="0.39994506668294322"/>
                </patternFill>
              </fill>
            </x14:dxf>
          </x14:cfRule>
          <x14:cfRule type="containsText" priority="29" operator="containsText" id="{43E7ED11-1278-41E9-A22F-6CD7EA3DB2DE}">
            <xm:f>NOT(ISERROR(SEARCH($Y$5,J139)))</xm:f>
            <xm:f>$Y$5</xm:f>
            <x14:dxf>
              <fill>
                <patternFill>
                  <bgColor rgb="FFFF00FF"/>
                </patternFill>
              </fill>
            </x14:dxf>
          </x14:cfRule>
          <x14:cfRule type="containsText" priority="30" operator="containsText" id="{05954B86-8B79-4BD9-8916-ACC88DB017EE}">
            <xm:f>NOT(ISERROR(SEARCH($Y$3,J139)))</xm:f>
            <xm:f>$Y$3</xm:f>
            <x14:dxf>
              <fill>
                <patternFill>
                  <bgColor theme="4" tint="0.39994506668294322"/>
                </patternFill>
              </fill>
            </x14:dxf>
          </x14:cfRule>
          <x14:cfRule type="containsText" priority="31" operator="containsText" id="{0C9A0679-FE45-48DD-8C02-CA9AE907E797}">
            <xm:f>NOT(ISERROR(SEARCH($Y$2,J139)))</xm:f>
            <xm:f>$Y$2</xm:f>
            <x14:dxf>
              <fill>
                <patternFill>
                  <bgColor theme="7"/>
                </patternFill>
              </fill>
            </x14:dxf>
          </x14:cfRule>
          <x14:cfRule type="containsText" priority="32" operator="containsText" id="{154E7197-E057-4436-8AA0-37632FD5609E}">
            <xm:f>NOT(ISERROR(SEARCH($Y$1,J139)))</xm:f>
            <xm:f>$Y$1</xm:f>
            <x14:dxf>
              <fill>
                <patternFill>
                  <bgColor theme="5" tint="0.39994506668294322"/>
                </patternFill>
              </fill>
            </x14:dxf>
          </x14:cfRule>
          <xm:sqref>J139:J146</xm:sqref>
        </x14:conditionalFormatting>
        <x14:conditionalFormatting xmlns:xm="http://schemas.microsoft.com/office/excel/2006/main">
          <x14:cfRule type="containsText" priority="10" operator="containsText" id="{86D87A3D-2F8E-45A9-BE3E-F69CE1C03D6C}">
            <xm:f>NOT(ISERROR(SEARCH($Z$4,J147)))</xm:f>
            <xm:f>$Z$4</xm:f>
            <x14:dxf>
              <fill>
                <patternFill>
                  <bgColor theme="9" tint="0.39994506668294322"/>
                </patternFill>
              </fill>
            </x14:dxf>
          </x14:cfRule>
          <x14:cfRule type="containsText" priority="11" operator="containsText" id="{6E5BAE25-86C1-445F-8F04-68C709E03B27}">
            <xm:f>NOT(ISERROR(SEARCH($Z$5,J147)))</xm:f>
            <xm:f>$Z$5</xm:f>
            <x14:dxf>
              <fill>
                <patternFill>
                  <bgColor rgb="FFFF00FF"/>
                </patternFill>
              </fill>
            </x14:dxf>
          </x14:cfRule>
          <x14:cfRule type="containsText" priority="12" operator="containsText" id="{663160DB-547C-433A-BB7B-41D56CCBA7C1}">
            <xm:f>NOT(ISERROR(SEARCH($Z$3,J147)))</xm:f>
            <xm:f>$Z$3</xm:f>
            <x14:dxf>
              <fill>
                <patternFill>
                  <bgColor theme="4" tint="0.39994506668294322"/>
                </patternFill>
              </fill>
            </x14:dxf>
          </x14:cfRule>
          <x14:cfRule type="containsText" priority="13" operator="containsText" id="{EFE6FE77-4B17-47C2-B015-DAB4A727D723}">
            <xm:f>NOT(ISERROR(SEARCH($Z$2,J147)))</xm:f>
            <xm:f>$Z$2</xm:f>
            <x14:dxf>
              <fill>
                <patternFill>
                  <bgColor theme="7"/>
                </patternFill>
              </fill>
            </x14:dxf>
          </x14:cfRule>
          <x14:cfRule type="containsText" priority="14" operator="containsText" id="{FEC970D0-0E20-40EA-9054-5A4D902DD9F7}">
            <xm:f>NOT(ISERROR(SEARCH($Z$1,J147)))</xm:f>
            <xm:f>$Z$1</xm:f>
            <x14:dxf>
              <fill>
                <patternFill>
                  <bgColor theme="5" tint="0.39994506668294322"/>
                </patternFill>
              </fill>
            </x14:dxf>
          </x14:cfRule>
          <xm:sqref>J147:J154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1A85-D50E-4962-90BA-15A16F4A19DE}">
  <dimension ref="A1:M165"/>
  <sheetViews>
    <sheetView showGridLines="0" zoomScaleNormal="100" workbookViewId="0">
      <pane xSplit="4" ySplit="2" topLeftCell="E3" activePane="bottomRight" state="frozen"/>
      <selection pane="topRight" activeCell="F2" sqref="F2"/>
      <selection pane="bottomLeft" activeCell="F2" sqref="F2"/>
      <selection pane="bottomRight" activeCell="C3" sqref="C3"/>
    </sheetView>
  </sheetViews>
  <sheetFormatPr defaultColWidth="0" defaultRowHeight="12.75" zeroHeight="1" x14ac:dyDescent="0.2"/>
  <cols>
    <col min="1" max="1" width="10.140625" style="4" customWidth="1"/>
    <col min="2" max="2" width="11" style="4" customWidth="1"/>
    <col min="3" max="3" width="11.28515625" style="4" customWidth="1"/>
    <col min="4" max="4" width="129.140625" style="4" customWidth="1"/>
    <col min="5" max="5" width="39.7109375" style="4" customWidth="1"/>
    <col min="6" max="7" width="9.140625" style="4" customWidth="1"/>
    <col min="8" max="8" width="9.140625" style="5" customWidth="1"/>
    <col min="9" max="11" width="9.140625" style="4" customWidth="1"/>
    <col min="12" max="13" width="0" style="4" hidden="1" customWidth="1"/>
    <col min="14" max="16384" width="9.140625" style="4" hidden="1"/>
  </cols>
  <sheetData>
    <row r="1" spans="1:10" x14ac:dyDescent="0.2">
      <c r="A1" s="19"/>
      <c r="B1" s="19"/>
      <c r="C1" s="19"/>
      <c r="D1" s="19"/>
      <c r="E1" s="19"/>
      <c r="F1" s="24"/>
      <c r="G1" s="24" t="s">
        <v>1151</v>
      </c>
      <c r="H1" s="24"/>
      <c r="I1" s="24"/>
      <c r="J1" s="24"/>
    </row>
    <row r="2" spans="1:10" ht="51" x14ac:dyDescent="0.2">
      <c r="A2" s="3" t="s">
        <v>672</v>
      </c>
      <c r="B2" s="3" t="s">
        <v>1152</v>
      </c>
      <c r="C2" s="3" t="s">
        <v>1153</v>
      </c>
      <c r="D2" s="3" t="s">
        <v>1154</v>
      </c>
      <c r="E2" s="3" t="s">
        <v>1155</v>
      </c>
      <c r="F2" s="3" t="s">
        <v>711</v>
      </c>
      <c r="G2" s="3" t="s">
        <v>697</v>
      </c>
      <c r="H2" s="3" t="s">
        <v>848</v>
      </c>
      <c r="I2" s="3" t="s">
        <v>755</v>
      </c>
      <c r="J2" s="3" t="s">
        <v>742</v>
      </c>
    </row>
    <row r="3" spans="1:10" x14ac:dyDescent="0.2">
      <c r="A3" s="17" t="s">
        <v>681</v>
      </c>
      <c r="B3" s="17">
        <v>1</v>
      </c>
      <c r="C3" s="17" t="str">
        <f>_xlfn.CONCAT(A3,"_",B3)</f>
        <v>A_1</v>
      </c>
      <c r="D3" s="17" t="s">
        <v>1156</v>
      </c>
      <c r="E3" s="17" t="s">
        <v>787</v>
      </c>
      <c r="F3" s="18"/>
      <c r="G3" s="18" t="s">
        <v>16</v>
      </c>
      <c r="H3" s="18"/>
      <c r="I3" s="18"/>
      <c r="J3" s="18"/>
    </row>
    <row r="4" spans="1:10" x14ac:dyDescent="0.2">
      <c r="A4" s="17" t="s">
        <v>681</v>
      </c>
      <c r="B4" s="17">
        <v>2</v>
      </c>
      <c r="C4" s="17" t="str">
        <f t="shared" ref="C4:C67" si="0">_xlfn.CONCAT(A4,"_",B4)</f>
        <v>A_2</v>
      </c>
      <c r="D4" s="17" t="s">
        <v>1157</v>
      </c>
      <c r="E4" s="17" t="s">
        <v>845</v>
      </c>
      <c r="F4" s="18"/>
      <c r="G4" s="18" t="s">
        <v>16</v>
      </c>
      <c r="H4" s="18"/>
      <c r="I4" s="18"/>
      <c r="J4" s="18"/>
    </row>
    <row r="5" spans="1:10" x14ac:dyDescent="0.2">
      <c r="A5" s="17" t="s">
        <v>681</v>
      </c>
      <c r="B5" s="17">
        <v>3</v>
      </c>
      <c r="C5" s="17" t="str">
        <f t="shared" si="0"/>
        <v>A_3</v>
      </c>
      <c r="D5" s="17" t="s">
        <v>1158</v>
      </c>
      <c r="E5" s="17" t="s">
        <v>845</v>
      </c>
      <c r="F5" s="18"/>
      <c r="G5" s="18" t="s">
        <v>16</v>
      </c>
      <c r="H5" s="18"/>
      <c r="I5" s="18"/>
      <c r="J5" s="18"/>
    </row>
    <row r="6" spans="1:10" x14ac:dyDescent="0.2">
      <c r="A6" s="17" t="s">
        <v>681</v>
      </c>
      <c r="B6" s="17">
        <v>4</v>
      </c>
      <c r="C6" s="17" t="str">
        <f t="shared" si="0"/>
        <v>A_4</v>
      </c>
      <c r="D6" s="17" t="s">
        <v>1159</v>
      </c>
      <c r="E6" s="17" t="s">
        <v>845</v>
      </c>
      <c r="F6" s="23" t="s">
        <v>16</v>
      </c>
      <c r="G6" s="18" t="s">
        <v>16</v>
      </c>
      <c r="H6" s="18"/>
      <c r="I6" s="18"/>
      <c r="J6" s="18"/>
    </row>
    <row r="7" spans="1:10" x14ac:dyDescent="0.2">
      <c r="A7" s="17" t="s">
        <v>681</v>
      </c>
      <c r="B7" s="17">
        <v>5</v>
      </c>
      <c r="C7" s="17" t="str">
        <f t="shared" si="0"/>
        <v>A_5</v>
      </c>
      <c r="D7" s="17" t="s">
        <v>1160</v>
      </c>
      <c r="E7" s="17" t="s">
        <v>845</v>
      </c>
      <c r="F7" s="23" t="s">
        <v>16</v>
      </c>
      <c r="G7" s="18" t="s">
        <v>16</v>
      </c>
      <c r="H7" s="18"/>
      <c r="I7" s="18"/>
      <c r="J7" s="18"/>
    </row>
    <row r="8" spans="1:10" x14ac:dyDescent="0.2">
      <c r="A8" s="17" t="s">
        <v>681</v>
      </c>
      <c r="B8" s="17">
        <v>6</v>
      </c>
      <c r="C8" s="17" t="str">
        <f t="shared" si="0"/>
        <v>A_6</v>
      </c>
      <c r="D8" s="17" t="s">
        <v>1161</v>
      </c>
      <c r="E8" s="17" t="s">
        <v>845</v>
      </c>
      <c r="F8" s="23" t="s">
        <v>16</v>
      </c>
      <c r="G8" s="18"/>
      <c r="H8" s="18"/>
      <c r="I8" s="18"/>
      <c r="J8" s="18"/>
    </row>
    <row r="9" spans="1:10" x14ac:dyDescent="0.2">
      <c r="A9" s="17" t="s">
        <v>681</v>
      </c>
      <c r="B9" s="17">
        <v>7</v>
      </c>
      <c r="C9" s="17" t="str">
        <f t="shared" si="0"/>
        <v>A_7</v>
      </c>
      <c r="D9" s="17" t="s">
        <v>1162</v>
      </c>
      <c r="E9" s="17" t="s">
        <v>845</v>
      </c>
      <c r="F9" s="23" t="s">
        <v>16</v>
      </c>
      <c r="G9" s="18"/>
      <c r="H9" s="18"/>
      <c r="I9" s="18"/>
      <c r="J9" s="18"/>
    </row>
    <row r="10" spans="1:10" x14ac:dyDescent="0.2">
      <c r="A10" s="17" t="s">
        <v>681</v>
      </c>
      <c r="B10" s="17">
        <v>8</v>
      </c>
      <c r="C10" s="17" t="str">
        <f t="shared" si="0"/>
        <v>A_8</v>
      </c>
      <c r="D10" s="17" t="s">
        <v>1163</v>
      </c>
      <c r="E10" s="17" t="s">
        <v>845</v>
      </c>
      <c r="F10" s="23" t="s">
        <v>16</v>
      </c>
      <c r="G10" s="18"/>
      <c r="H10" s="18"/>
      <c r="I10" s="18"/>
      <c r="J10" s="18"/>
    </row>
    <row r="11" spans="1:10" x14ac:dyDescent="0.2">
      <c r="A11" s="17" t="s">
        <v>681</v>
      </c>
      <c r="B11" s="17">
        <v>9</v>
      </c>
      <c r="C11" s="17" t="str">
        <f t="shared" si="0"/>
        <v>A_9</v>
      </c>
      <c r="D11" s="17" t="s">
        <v>1164</v>
      </c>
      <c r="E11" s="17" t="s">
        <v>845</v>
      </c>
      <c r="F11" s="23" t="s">
        <v>16</v>
      </c>
      <c r="G11" s="18"/>
      <c r="H11" s="18"/>
      <c r="I11" s="18"/>
      <c r="J11" s="18"/>
    </row>
    <row r="12" spans="1:10" x14ac:dyDescent="0.2">
      <c r="A12" s="17" t="s">
        <v>681</v>
      </c>
      <c r="B12" s="17">
        <v>10</v>
      </c>
      <c r="C12" s="17" t="str">
        <f t="shared" si="0"/>
        <v>A_10</v>
      </c>
      <c r="D12" s="17" t="s">
        <v>1165</v>
      </c>
      <c r="E12" s="17" t="s">
        <v>845</v>
      </c>
      <c r="F12" s="18"/>
      <c r="G12" s="18"/>
      <c r="H12" s="18"/>
      <c r="I12" s="18"/>
      <c r="J12" s="18" t="s">
        <v>16</v>
      </c>
    </row>
    <row r="13" spans="1:10" x14ac:dyDescent="0.2">
      <c r="A13" s="17" t="s">
        <v>681</v>
      </c>
      <c r="B13" s="17">
        <v>11</v>
      </c>
      <c r="C13" s="17" t="str">
        <f t="shared" si="0"/>
        <v>A_11</v>
      </c>
      <c r="D13" s="17" t="s">
        <v>1166</v>
      </c>
      <c r="E13" s="17" t="s">
        <v>845</v>
      </c>
      <c r="F13" s="18"/>
      <c r="G13" s="18"/>
      <c r="H13" s="18"/>
      <c r="I13" s="18"/>
      <c r="J13" s="18" t="s">
        <v>16</v>
      </c>
    </row>
    <row r="14" spans="1:10" x14ac:dyDescent="0.2">
      <c r="A14" s="17" t="s">
        <v>681</v>
      </c>
      <c r="B14" s="17">
        <v>12</v>
      </c>
      <c r="C14" s="17" t="str">
        <f t="shared" si="0"/>
        <v>A_12</v>
      </c>
      <c r="D14" s="17" t="s">
        <v>1167</v>
      </c>
      <c r="E14" s="17" t="s">
        <v>845</v>
      </c>
      <c r="F14" s="18"/>
      <c r="G14" s="18" t="s">
        <v>16</v>
      </c>
      <c r="H14" s="18"/>
      <c r="I14" s="18"/>
      <c r="J14" s="18"/>
    </row>
    <row r="15" spans="1:10" x14ac:dyDescent="0.2">
      <c r="A15" s="17" t="s">
        <v>681</v>
      </c>
      <c r="B15" s="17">
        <v>13</v>
      </c>
      <c r="C15" s="17" t="str">
        <f t="shared" si="0"/>
        <v>A_13</v>
      </c>
      <c r="D15" s="17" t="s">
        <v>1168</v>
      </c>
      <c r="E15" s="17" t="s">
        <v>845</v>
      </c>
      <c r="F15" s="18"/>
      <c r="G15" s="18" t="s">
        <v>16</v>
      </c>
      <c r="H15" s="18"/>
      <c r="I15" s="18"/>
      <c r="J15" s="18"/>
    </row>
    <row r="16" spans="1:10" x14ac:dyDescent="0.2">
      <c r="A16" s="17" t="s">
        <v>681</v>
      </c>
      <c r="B16" s="17">
        <v>14</v>
      </c>
      <c r="C16" s="17" t="str">
        <f t="shared" si="0"/>
        <v>A_14</v>
      </c>
      <c r="D16" s="17" t="s">
        <v>1169</v>
      </c>
      <c r="E16" s="17" t="s">
        <v>845</v>
      </c>
      <c r="F16" s="23" t="s">
        <v>16</v>
      </c>
      <c r="G16" s="18"/>
      <c r="H16" s="18"/>
      <c r="I16" s="18"/>
      <c r="J16" s="18" t="s">
        <v>16</v>
      </c>
    </row>
    <row r="17" spans="1:10" x14ac:dyDescent="0.2">
      <c r="A17" s="17" t="s">
        <v>681</v>
      </c>
      <c r="B17" s="17">
        <v>15</v>
      </c>
      <c r="C17" s="17" t="str">
        <f t="shared" si="0"/>
        <v>A_15</v>
      </c>
      <c r="D17" s="17" t="s">
        <v>1170</v>
      </c>
      <c r="E17" s="17" t="s">
        <v>845</v>
      </c>
      <c r="F17" s="23" t="s">
        <v>16</v>
      </c>
      <c r="G17" s="18"/>
      <c r="H17" s="18"/>
      <c r="I17" s="18"/>
      <c r="J17" s="18" t="s">
        <v>16</v>
      </c>
    </row>
    <row r="18" spans="1:10" x14ac:dyDescent="0.2">
      <c r="A18" s="17" t="s">
        <v>681</v>
      </c>
      <c r="B18" s="17">
        <v>16</v>
      </c>
      <c r="C18" s="17" t="str">
        <f t="shared" si="0"/>
        <v>A_16</v>
      </c>
      <c r="D18" s="17" t="s">
        <v>1171</v>
      </c>
      <c r="E18" s="17" t="s">
        <v>787</v>
      </c>
      <c r="F18" s="18"/>
      <c r="G18" s="18"/>
      <c r="H18" s="18"/>
      <c r="I18" s="18"/>
      <c r="J18" s="18"/>
    </row>
    <row r="19" spans="1:10" x14ac:dyDescent="0.2">
      <c r="A19" s="17" t="s">
        <v>681</v>
      </c>
      <c r="B19" s="17">
        <v>17</v>
      </c>
      <c r="C19" s="17" t="str">
        <f t="shared" si="0"/>
        <v>A_17</v>
      </c>
      <c r="D19" s="17" t="s">
        <v>1172</v>
      </c>
      <c r="E19" s="17" t="s">
        <v>845</v>
      </c>
      <c r="F19" s="23" t="s">
        <v>16</v>
      </c>
      <c r="G19" s="18"/>
      <c r="H19" s="18"/>
      <c r="I19" s="18"/>
      <c r="J19" s="18"/>
    </row>
    <row r="20" spans="1:10" ht="14.45" customHeight="1" x14ac:dyDescent="0.2">
      <c r="A20" s="17" t="s">
        <v>681</v>
      </c>
      <c r="B20" s="17">
        <v>18</v>
      </c>
      <c r="C20" s="17" t="str">
        <f t="shared" si="0"/>
        <v>A_18</v>
      </c>
      <c r="D20" s="17" t="s">
        <v>1173</v>
      </c>
      <c r="E20" s="17" t="s">
        <v>845</v>
      </c>
      <c r="F20" s="23" t="s">
        <v>16</v>
      </c>
      <c r="G20" s="18"/>
      <c r="H20" s="18"/>
      <c r="I20" s="18"/>
      <c r="J20" s="18"/>
    </row>
    <row r="21" spans="1:10" x14ac:dyDescent="0.2">
      <c r="A21" s="17" t="s">
        <v>681</v>
      </c>
      <c r="B21" s="17">
        <v>19</v>
      </c>
      <c r="C21" s="17" t="str">
        <f t="shared" si="0"/>
        <v>A_19</v>
      </c>
      <c r="D21" s="17" t="s">
        <v>1174</v>
      </c>
      <c r="E21" s="17" t="s">
        <v>845</v>
      </c>
      <c r="F21" s="23" t="s">
        <v>16</v>
      </c>
      <c r="G21" s="18"/>
      <c r="H21" s="18"/>
      <c r="I21" s="18"/>
      <c r="J21" s="18"/>
    </row>
    <row r="22" spans="1:10" x14ac:dyDescent="0.2">
      <c r="A22" s="17" t="s">
        <v>681</v>
      </c>
      <c r="B22" s="17">
        <v>20</v>
      </c>
      <c r="C22" s="17" t="str">
        <f t="shared" si="0"/>
        <v>A_20</v>
      </c>
      <c r="D22" s="17" t="s">
        <v>1175</v>
      </c>
      <c r="E22" s="17" t="s">
        <v>845</v>
      </c>
      <c r="F22" s="23" t="s">
        <v>16</v>
      </c>
      <c r="G22" s="18"/>
      <c r="H22" s="18"/>
      <c r="I22" s="18"/>
      <c r="J22" s="18"/>
    </row>
    <row r="23" spans="1:10" x14ac:dyDescent="0.2">
      <c r="A23" s="17" t="s">
        <v>681</v>
      </c>
      <c r="B23" s="17">
        <v>21</v>
      </c>
      <c r="C23" s="17" t="str">
        <f t="shared" si="0"/>
        <v>A_21</v>
      </c>
      <c r="D23" s="17" t="s">
        <v>1176</v>
      </c>
      <c r="E23" s="17" t="s">
        <v>845</v>
      </c>
      <c r="F23" s="18"/>
      <c r="G23" s="18"/>
      <c r="H23" s="18"/>
      <c r="I23" s="18" t="s">
        <v>16</v>
      </c>
      <c r="J23" s="18"/>
    </row>
    <row r="24" spans="1:10" x14ac:dyDescent="0.2">
      <c r="A24" s="17" t="s">
        <v>681</v>
      </c>
      <c r="B24" s="17">
        <v>22</v>
      </c>
      <c r="C24" s="17" t="str">
        <f t="shared" si="0"/>
        <v>A_22</v>
      </c>
      <c r="D24" s="17" t="s">
        <v>1177</v>
      </c>
      <c r="E24" s="17" t="s">
        <v>845</v>
      </c>
      <c r="F24" s="23" t="s">
        <v>16</v>
      </c>
      <c r="G24" s="18"/>
      <c r="H24" s="18"/>
      <c r="I24" s="18"/>
      <c r="J24" s="18"/>
    </row>
    <row r="25" spans="1:10" x14ac:dyDescent="0.2">
      <c r="A25" s="17" t="s">
        <v>681</v>
      </c>
      <c r="B25" s="17">
        <v>23</v>
      </c>
      <c r="C25" s="17" t="str">
        <f t="shared" si="0"/>
        <v>A_23</v>
      </c>
      <c r="D25" s="17" t="s">
        <v>1178</v>
      </c>
      <c r="E25" s="17" t="s">
        <v>845</v>
      </c>
      <c r="F25" s="23" t="s">
        <v>16</v>
      </c>
      <c r="G25" s="18"/>
      <c r="H25" s="18"/>
      <c r="I25" s="18"/>
      <c r="J25" s="18"/>
    </row>
    <row r="26" spans="1:10" x14ac:dyDescent="0.2">
      <c r="A26" s="17" t="s">
        <v>681</v>
      </c>
      <c r="B26" s="17">
        <v>24</v>
      </c>
      <c r="C26" s="17" t="str">
        <f t="shared" si="0"/>
        <v>A_24</v>
      </c>
      <c r="D26" s="17" t="s">
        <v>1179</v>
      </c>
      <c r="E26" s="17" t="s">
        <v>845</v>
      </c>
      <c r="F26" s="23" t="s">
        <v>16</v>
      </c>
      <c r="G26" s="18"/>
      <c r="H26" s="18"/>
      <c r="I26" s="18"/>
      <c r="J26" s="18"/>
    </row>
    <row r="27" spans="1:10" x14ac:dyDescent="0.2">
      <c r="A27" s="17" t="s">
        <v>681</v>
      </c>
      <c r="B27" s="17">
        <v>25</v>
      </c>
      <c r="C27" s="17" t="str">
        <f t="shared" si="0"/>
        <v>A_25</v>
      </c>
      <c r="D27" s="17" t="s">
        <v>1180</v>
      </c>
      <c r="E27" s="17" t="s">
        <v>845</v>
      </c>
      <c r="F27" s="23" t="s">
        <v>16</v>
      </c>
      <c r="G27" s="18"/>
      <c r="H27" s="18"/>
      <c r="I27" s="18"/>
      <c r="J27" s="18"/>
    </row>
    <row r="28" spans="1:10" x14ac:dyDescent="0.2">
      <c r="A28" s="17" t="s">
        <v>681</v>
      </c>
      <c r="B28" s="17">
        <v>26</v>
      </c>
      <c r="C28" s="17" t="str">
        <f t="shared" si="0"/>
        <v>A_26</v>
      </c>
      <c r="D28" s="17" t="s">
        <v>1181</v>
      </c>
      <c r="E28" s="17" t="s">
        <v>845</v>
      </c>
      <c r="F28" s="18"/>
      <c r="G28" s="18"/>
      <c r="H28" s="18"/>
      <c r="I28" s="18"/>
      <c r="J28" s="18" t="s">
        <v>16</v>
      </c>
    </row>
    <row r="29" spans="1:10" x14ac:dyDescent="0.2">
      <c r="A29" s="17" t="s">
        <v>681</v>
      </c>
      <c r="B29" s="17">
        <v>27</v>
      </c>
      <c r="C29" s="17" t="str">
        <f t="shared" si="0"/>
        <v>A_27</v>
      </c>
      <c r="D29" s="17" t="s">
        <v>1182</v>
      </c>
      <c r="E29" s="17" t="s">
        <v>845</v>
      </c>
      <c r="F29" s="18"/>
      <c r="G29" s="18"/>
      <c r="H29" s="18"/>
      <c r="I29" s="18"/>
      <c r="J29" s="18" t="s">
        <v>16</v>
      </c>
    </row>
    <row r="30" spans="1:10" x14ac:dyDescent="0.2">
      <c r="A30" s="17" t="s">
        <v>681</v>
      </c>
      <c r="B30" s="17">
        <v>28</v>
      </c>
      <c r="C30" s="17" t="str">
        <f t="shared" si="0"/>
        <v>A_28</v>
      </c>
      <c r="D30" s="17" t="s">
        <v>1183</v>
      </c>
      <c r="E30" s="17" t="s">
        <v>845</v>
      </c>
      <c r="F30" s="18"/>
      <c r="G30" s="18" t="s">
        <v>16</v>
      </c>
      <c r="H30" s="18"/>
      <c r="I30" s="18"/>
      <c r="J30" s="18"/>
    </row>
    <row r="31" spans="1:10" x14ac:dyDescent="0.2">
      <c r="A31" s="17" t="s">
        <v>681</v>
      </c>
      <c r="B31" s="17">
        <v>29</v>
      </c>
      <c r="C31" s="17" t="str">
        <f t="shared" si="0"/>
        <v>A_29</v>
      </c>
      <c r="D31" s="17" t="s">
        <v>1184</v>
      </c>
      <c r="E31" s="17" t="s">
        <v>845</v>
      </c>
      <c r="F31" s="18"/>
      <c r="G31" s="18" t="s">
        <v>16</v>
      </c>
      <c r="H31" s="18"/>
      <c r="I31" s="18"/>
      <c r="J31" s="18"/>
    </row>
    <row r="32" spans="1:10" x14ac:dyDescent="0.2">
      <c r="A32" s="17" t="s">
        <v>681</v>
      </c>
      <c r="B32" s="17">
        <v>30</v>
      </c>
      <c r="C32" s="17" t="str">
        <f t="shared" si="0"/>
        <v>A_30</v>
      </c>
      <c r="D32" s="17" t="s">
        <v>1185</v>
      </c>
      <c r="E32" s="17" t="s">
        <v>845</v>
      </c>
      <c r="F32" s="18"/>
      <c r="G32" s="18" t="s">
        <v>16</v>
      </c>
      <c r="H32" s="18"/>
      <c r="I32" s="18"/>
      <c r="J32" s="18"/>
    </row>
    <row r="33" spans="1:10" x14ac:dyDescent="0.2">
      <c r="A33" s="17" t="s">
        <v>681</v>
      </c>
      <c r="B33" s="17">
        <v>31</v>
      </c>
      <c r="C33" s="17" t="str">
        <f t="shared" si="0"/>
        <v>A_31</v>
      </c>
      <c r="D33" s="17" t="s">
        <v>1186</v>
      </c>
      <c r="E33" s="17" t="s">
        <v>845</v>
      </c>
      <c r="F33" s="18"/>
      <c r="G33" s="18" t="s">
        <v>16</v>
      </c>
      <c r="H33" s="18"/>
      <c r="I33" s="18"/>
      <c r="J33" s="18"/>
    </row>
    <row r="34" spans="1:10" x14ac:dyDescent="0.2">
      <c r="A34" s="17" t="s">
        <v>681</v>
      </c>
      <c r="B34" s="17">
        <v>32</v>
      </c>
      <c r="C34" s="17" t="str">
        <f t="shared" si="0"/>
        <v>A_32</v>
      </c>
      <c r="D34" s="17" t="s">
        <v>1187</v>
      </c>
      <c r="E34" s="17" t="s">
        <v>845</v>
      </c>
      <c r="F34" s="18"/>
      <c r="G34" s="18" t="s">
        <v>16</v>
      </c>
      <c r="H34" s="18"/>
      <c r="I34" s="18"/>
      <c r="J34" s="18"/>
    </row>
    <row r="35" spans="1:10" x14ac:dyDescent="0.2">
      <c r="A35" s="17" t="s">
        <v>681</v>
      </c>
      <c r="B35" s="17">
        <v>33</v>
      </c>
      <c r="C35" s="17" t="str">
        <f t="shared" si="0"/>
        <v>A_33</v>
      </c>
      <c r="D35" s="17" t="s">
        <v>1188</v>
      </c>
      <c r="E35" s="17" t="s">
        <v>845</v>
      </c>
      <c r="F35" s="18"/>
      <c r="G35" s="18" t="s">
        <v>16</v>
      </c>
      <c r="H35" s="18"/>
      <c r="I35" s="18"/>
      <c r="J35" s="18"/>
    </row>
    <row r="36" spans="1:10" x14ac:dyDescent="0.2">
      <c r="A36" s="17" t="s">
        <v>681</v>
      </c>
      <c r="B36" s="17">
        <v>34</v>
      </c>
      <c r="C36" s="17" t="str">
        <f t="shared" si="0"/>
        <v>A_34</v>
      </c>
      <c r="D36" s="17" t="s">
        <v>1189</v>
      </c>
      <c r="E36" s="17" t="s">
        <v>1190</v>
      </c>
      <c r="F36" s="18"/>
      <c r="G36" s="18" t="s">
        <v>16</v>
      </c>
      <c r="H36" s="18"/>
      <c r="I36" s="18"/>
      <c r="J36" s="18"/>
    </row>
    <row r="37" spans="1:10" x14ac:dyDescent="0.2">
      <c r="A37" s="17" t="s">
        <v>681</v>
      </c>
      <c r="B37" s="17">
        <v>35</v>
      </c>
      <c r="C37" s="17" t="str">
        <f t="shared" si="0"/>
        <v>A_35</v>
      </c>
      <c r="D37" s="17" t="s">
        <v>1191</v>
      </c>
      <c r="E37" s="17" t="s">
        <v>845</v>
      </c>
      <c r="F37" s="18"/>
      <c r="G37" s="18" t="s">
        <v>16</v>
      </c>
      <c r="H37" s="18"/>
      <c r="I37" s="18"/>
      <c r="J37" s="18"/>
    </row>
    <row r="38" spans="1:10" x14ac:dyDescent="0.2">
      <c r="A38" s="17" t="s">
        <v>681</v>
      </c>
      <c r="B38" s="17">
        <v>36</v>
      </c>
      <c r="C38" s="17" t="str">
        <f t="shared" si="0"/>
        <v>A_36</v>
      </c>
      <c r="D38" s="17" t="s">
        <v>1192</v>
      </c>
      <c r="E38" s="17" t="s">
        <v>845</v>
      </c>
      <c r="F38" s="18"/>
      <c r="G38" s="18" t="s">
        <v>16</v>
      </c>
      <c r="H38" s="18"/>
      <c r="I38" s="18"/>
      <c r="J38" s="18"/>
    </row>
    <row r="39" spans="1:10" x14ac:dyDescent="0.2">
      <c r="A39" s="17" t="s">
        <v>681</v>
      </c>
      <c r="B39" s="17">
        <v>37</v>
      </c>
      <c r="C39" s="17" t="str">
        <f t="shared" si="0"/>
        <v>A_37</v>
      </c>
      <c r="D39" s="17" t="s">
        <v>1193</v>
      </c>
      <c r="E39" s="17" t="s">
        <v>1190</v>
      </c>
      <c r="F39" s="18"/>
      <c r="G39" s="18" t="s">
        <v>16</v>
      </c>
      <c r="H39" s="18"/>
      <c r="I39" s="18"/>
      <c r="J39" s="18"/>
    </row>
    <row r="40" spans="1:10" x14ac:dyDescent="0.2">
      <c r="A40" s="17" t="s">
        <v>681</v>
      </c>
      <c r="B40" s="17">
        <v>38</v>
      </c>
      <c r="C40" s="17" t="str">
        <f t="shared" si="0"/>
        <v>A_38</v>
      </c>
      <c r="D40" s="17" t="s">
        <v>1194</v>
      </c>
      <c r="E40" s="17" t="s">
        <v>845</v>
      </c>
      <c r="F40" s="18"/>
      <c r="G40" s="18" t="s">
        <v>16</v>
      </c>
      <c r="H40" s="18"/>
      <c r="I40" s="18"/>
      <c r="J40" s="18"/>
    </row>
    <row r="41" spans="1:10" x14ac:dyDescent="0.2">
      <c r="A41" s="17" t="s">
        <v>681</v>
      </c>
      <c r="B41" s="17">
        <v>39</v>
      </c>
      <c r="C41" s="17" t="str">
        <f t="shared" si="0"/>
        <v>A_39</v>
      </c>
      <c r="D41" s="17" t="s">
        <v>1195</v>
      </c>
      <c r="E41" s="17" t="s">
        <v>845</v>
      </c>
      <c r="F41" s="18"/>
      <c r="G41" s="18" t="s">
        <v>16</v>
      </c>
      <c r="H41" s="18"/>
      <c r="I41" s="18"/>
      <c r="J41" s="18"/>
    </row>
    <row r="42" spans="1:10" x14ac:dyDescent="0.2">
      <c r="A42" s="17" t="s">
        <v>681</v>
      </c>
      <c r="B42" s="17">
        <v>40</v>
      </c>
      <c r="C42" s="17" t="str">
        <f t="shared" si="0"/>
        <v>A_40</v>
      </c>
      <c r="D42" s="17" t="s">
        <v>1196</v>
      </c>
      <c r="E42" s="17" t="s">
        <v>845</v>
      </c>
      <c r="F42" s="18"/>
      <c r="G42" s="18" t="s">
        <v>16</v>
      </c>
      <c r="H42" s="18"/>
      <c r="I42" s="18"/>
      <c r="J42" s="18"/>
    </row>
    <row r="43" spans="1:10" x14ac:dyDescent="0.2">
      <c r="A43" s="17" t="s">
        <v>681</v>
      </c>
      <c r="B43" s="17">
        <v>41</v>
      </c>
      <c r="C43" s="17" t="str">
        <f t="shared" si="0"/>
        <v>A_41</v>
      </c>
      <c r="D43" s="17" t="s">
        <v>1197</v>
      </c>
      <c r="E43" s="17" t="s">
        <v>845</v>
      </c>
      <c r="F43" s="23" t="s">
        <v>16</v>
      </c>
      <c r="G43" s="18"/>
      <c r="H43" s="18"/>
      <c r="I43" s="18"/>
      <c r="J43" s="18"/>
    </row>
    <row r="44" spans="1:10" x14ac:dyDescent="0.2">
      <c r="A44" s="17" t="s">
        <v>681</v>
      </c>
      <c r="B44" s="17">
        <v>42</v>
      </c>
      <c r="C44" s="17" t="str">
        <f t="shared" si="0"/>
        <v>A_42</v>
      </c>
      <c r="D44" s="17" t="s">
        <v>1198</v>
      </c>
      <c r="E44" s="17" t="s">
        <v>845</v>
      </c>
      <c r="F44" s="18"/>
      <c r="G44" s="18" t="s">
        <v>16</v>
      </c>
      <c r="H44" s="18"/>
      <c r="I44" s="18"/>
      <c r="J44" s="18"/>
    </row>
    <row r="45" spans="1:10" ht="13.15" customHeight="1" x14ac:dyDescent="0.2">
      <c r="A45" s="17" t="s">
        <v>834</v>
      </c>
      <c r="B45" s="17">
        <v>1</v>
      </c>
      <c r="C45" s="17" t="str">
        <f t="shared" si="0"/>
        <v>B_1</v>
      </c>
      <c r="D45" s="17" t="s">
        <v>1199</v>
      </c>
      <c r="E45" s="17" t="s">
        <v>782</v>
      </c>
      <c r="F45" s="18"/>
      <c r="G45" s="18" t="s">
        <v>16</v>
      </c>
      <c r="H45" s="18"/>
      <c r="I45" s="18"/>
      <c r="J45" s="18"/>
    </row>
    <row r="46" spans="1:10" x14ac:dyDescent="0.2">
      <c r="A46" s="17" t="s">
        <v>834</v>
      </c>
      <c r="B46" s="17">
        <v>2</v>
      </c>
      <c r="C46" s="17" t="str">
        <f t="shared" si="0"/>
        <v>B_2</v>
      </c>
      <c r="D46" s="17" t="s">
        <v>1200</v>
      </c>
      <c r="E46" s="17" t="s">
        <v>782</v>
      </c>
      <c r="F46" s="18"/>
      <c r="G46" s="18" t="s">
        <v>16</v>
      </c>
      <c r="H46" s="18"/>
      <c r="I46" s="18"/>
      <c r="J46" s="18"/>
    </row>
    <row r="47" spans="1:10" x14ac:dyDescent="0.2">
      <c r="A47" s="17" t="s">
        <v>834</v>
      </c>
      <c r="B47" s="17">
        <v>3</v>
      </c>
      <c r="C47" s="17" t="str">
        <f t="shared" si="0"/>
        <v>B_3</v>
      </c>
      <c r="D47" s="17" t="s">
        <v>1201</v>
      </c>
      <c r="E47" s="17" t="s">
        <v>782</v>
      </c>
      <c r="F47" s="18"/>
      <c r="G47" s="18" t="s">
        <v>16</v>
      </c>
      <c r="H47" s="18"/>
      <c r="I47" s="18"/>
      <c r="J47" s="18"/>
    </row>
    <row r="48" spans="1:10" x14ac:dyDescent="0.2">
      <c r="A48" s="17" t="s">
        <v>834</v>
      </c>
      <c r="B48" s="17">
        <v>4</v>
      </c>
      <c r="C48" s="17" t="str">
        <f t="shared" si="0"/>
        <v>B_4</v>
      </c>
      <c r="D48" s="17" t="s">
        <v>1202</v>
      </c>
      <c r="E48" s="17" t="s">
        <v>782</v>
      </c>
      <c r="F48" s="18"/>
      <c r="G48" s="18"/>
      <c r="H48" s="18" t="s">
        <v>16</v>
      </c>
      <c r="I48" s="18" t="s">
        <v>16</v>
      </c>
      <c r="J48" s="18"/>
    </row>
    <row r="49" spans="1:10" x14ac:dyDescent="0.2">
      <c r="A49" s="17" t="s">
        <v>834</v>
      </c>
      <c r="B49" s="17">
        <v>5</v>
      </c>
      <c r="C49" s="17" t="str">
        <f t="shared" si="0"/>
        <v>B_5</v>
      </c>
      <c r="D49" s="17" t="s">
        <v>1203</v>
      </c>
      <c r="E49" s="17" t="s">
        <v>782</v>
      </c>
      <c r="F49" s="18"/>
      <c r="G49" s="18"/>
      <c r="H49" s="18" t="s">
        <v>16</v>
      </c>
      <c r="I49" s="18"/>
      <c r="J49" s="18"/>
    </row>
    <row r="50" spans="1:10" x14ac:dyDescent="0.2">
      <c r="A50" s="17" t="s">
        <v>834</v>
      </c>
      <c r="B50" s="17">
        <v>6</v>
      </c>
      <c r="C50" s="17" t="str">
        <f t="shared" si="0"/>
        <v>B_6</v>
      </c>
      <c r="D50" s="17" t="s">
        <v>835</v>
      </c>
      <c r="E50" s="17" t="s">
        <v>782</v>
      </c>
      <c r="F50" s="18"/>
      <c r="G50" s="18"/>
      <c r="H50" s="18" t="s">
        <v>16</v>
      </c>
      <c r="I50" s="18" t="s">
        <v>16</v>
      </c>
      <c r="J50" s="18"/>
    </row>
    <row r="51" spans="1:10" x14ac:dyDescent="0.2">
      <c r="A51" s="17" t="s">
        <v>834</v>
      </c>
      <c r="B51" s="17">
        <v>7</v>
      </c>
      <c r="C51" s="17" t="str">
        <f t="shared" si="0"/>
        <v>B_7</v>
      </c>
      <c r="D51" s="17" t="s">
        <v>1204</v>
      </c>
      <c r="E51" s="17" t="s">
        <v>782</v>
      </c>
      <c r="F51" s="18"/>
      <c r="G51" s="18"/>
      <c r="H51" s="18"/>
      <c r="I51" s="18"/>
      <c r="J51" s="18" t="s">
        <v>16</v>
      </c>
    </row>
    <row r="52" spans="1:10" x14ac:dyDescent="0.2">
      <c r="A52" s="17" t="s">
        <v>834</v>
      </c>
      <c r="B52" s="17">
        <v>8</v>
      </c>
      <c r="C52" s="17" t="str">
        <f t="shared" si="0"/>
        <v>B_8</v>
      </c>
      <c r="D52" s="17" t="s">
        <v>1205</v>
      </c>
      <c r="E52" s="17" t="s">
        <v>782</v>
      </c>
      <c r="F52" s="18"/>
      <c r="G52" s="18" t="s">
        <v>16</v>
      </c>
      <c r="H52" s="18"/>
      <c r="I52" s="18"/>
      <c r="J52" s="18"/>
    </row>
    <row r="53" spans="1:10" x14ac:dyDescent="0.2">
      <c r="A53" s="17" t="s">
        <v>834</v>
      </c>
      <c r="B53" s="17">
        <v>9</v>
      </c>
      <c r="C53" s="17" t="str">
        <f t="shared" si="0"/>
        <v>B_9</v>
      </c>
      <c r="D53" s="17" t="s">
        <v>1206</v>
      </c>
      <c r="E53" s="17" t="s">
        <v>782</v>
      </c>
      <c r="F53" s="18"/>
      <c r="G53" s="18" t="s">
        <v>16</v>
      </c>
      <c r="H53" s="18"/>
      <c r="I53" s="18"/>
      <c r="J53" s="18"/>
    </row>
    <row r="54" spans="1:10" x14ac:dyDescent="0.2">
      <c r="A54" s="17" t="s">
        <v>861</v>
      </c>
      <c r="B54" s="17">
        <v>1</v>
      </c>
      <c r="C54" s="17" t="str">
        <f t="shared" si="0"/>
        <v>C_1</v>
      </c>
      <c r="D54" s="17" t="s">
        <v>1207</v>
      </c>
      <c r="E54" s="17" t="s">
        <v>869</v>
      </c>
      <c r="F54" s="18"/>
      <c r="G54" s="18" t="s">
        <v>16</v>
      </c>
      <c r="H54" s="18"/>
      <c r="I54" s="18"/>
      <c r="J54" s="18"/>
    </row>
    <row r="55" spans="1:10" x14ac:dyDescent="0.2">
      <c r="A55" s="17" t="s">
        <v>861</v>
      </c>
      <c r="B55" s="17">
        <v>2</v>
      </c>
      <c r="C55" s="17" t="str">
        <f t="shared" si="0"/>
        <v>C_2</v>
      </c>
      <c r="D55" s="17" t="s">
        <v>1208</v>
      </c>
      <c r="E55" s="17" t="s">
        <v>782</v>
      </c>
      <c r="F55" s="18"/>
      <c r="G55" s="18" t="s">
        <v>16</v>
      </c>
      <c r="H55" s="18"/>
      <c r="I55" s="18"/>
      <c r="J55" s="18"/>
    </row>
    <row r="56" spans="1:10" x14ac:dyDescent="0.2">
      <c r="A56" s="17" t="s">
        <v>861</v>
      </c>
      <c r="B56" s="17">
        <v>3</v>
      </c>
      <c r="C56" s="17" t="str">
        <f t="shared" si="0"/>
        <v>C_3</v>
      </c>
      <c r="D56" s="17" t="s">
        <v>1209</v>
      </c>
      <c r="E56" s="17" t="s">
        <v>845</v>
      </c>
      <c r="F56" s="18"/>
      <c r="G56" s="18" t="s">
        <v>16</v>
      </c>
      <c r="H56" s="18"/>
      <c r="I56" s="18"/>
      <c r="J56" s="18"/>
    </row>
    <row r="57" spans="1:10" x14ac:dyDescent="0.2">
      <c r="A57" s="17" t="s">
        <v>861</v>
      </c>
      <c r="B57" s="17">
        <v>4</v>
      </c>
      <c r="C57" s="17" t="str">
        <f t="shared" si="0"/>
        <v>C_4</v>
      </c>
      <c r="D57" s="17" t="s">
        <v>1210</v>
      </c>
      <c r="E57" s="17" t="s">
        <v>883</v>
      </c>
      <c r="F57" s="18"/>
      <c r="G57" s="18" t="s">
        <v>16</v>
      </c>
      <c r="H57" s="18"/>
      <c r="I57" s="18"/>
      <c r="J57" s="18"/>
    </row>
    <row r="58" spans="1:10" x14ac:dyDescent="0.2">
      <c r="A58" s="17" t="s">
        <v>861</v>
      </c>
      <c r="B58" s="17">
        <v>5</v>
      </c>
      <c r="C58" s="17" t="str">
        <f t="shared" si="0"/>
        <v>C_5</v>
      </c>
      <c r="D58" s="17" t="s">
        <v>1211</v>
      </c>
      <c r="E58" s="17" t="s">
        <v>876</v>
      </c>
      <c r="F58" s="18"/>
      <c r="G58" s="18" t="s">
        <v>16</v>
      </c>
      <c r="H58" s="18"/>
      <c r="I58" s="18"/>
      <c r="J58" s="18"/>
    </row>
    <row r="59" spans="1:10" x14ac:dyDescent="0.2">
      <c r="A59" s="17" t="s">
        <v>861</v>
      </c>
      <c r="B59" s="17">
        <v>6</v>
      </c>
      <c r="C59" s="17" t="str">
        <f t="shared" si="0"/>
        <v>C_6</v>
      </c>
      <c r="D59" s="17" t="s">
        <v>1212</v>
      </c>
      <c r="E59" s="17" t="s">
        <v>869</v>
      </c>
      <c r="F59" s="18"/>
      <c r="G59" s="18" t="s">
        <v>16</v>
      </c>
      <c r="H59" s="18"/>
      <c r="I59" s="18"/>
      <c r="J59" s="18"/>
    </row>
    <row r="60" spans="1:10" x14ac:dyDescent="0.2">
      <c r="A60" s="17" t="s">
        <v>861</v>
      </c>
      <c r="B60" s="17">
        <v>7</v>
      </c>
      <c r="C60" s="17" t="str">
        <f t="shared" si="0"/>
        <v>C_7</v>
      </c>
      <c r="D60" s="17" t="s">
        <v>1213</v>
      </c>
      <c r="E60" s="17" t="s">
        <v>876</v>
      </c>
      <c r="F60" s="18"/>
      <c r="G60" s="18" t="s">
        <v>16</v>
      </c>
      <c r="H60" s="18"/>
      <c r="I60" s="18"/>
      <c r="J60" s="18"/>
    </row>
    <row r="61" spans="1:10" x14ac:dyDescent="0.2">
      <c r="A61" s="17" t="s">
        <v>861</v>
      </c>
      <c r="B61" s="17">
        <v>8</v>
      </c>
      <c r="C61" s="17" t="str">
        <f t="shared" si="0"/>
        <v>C_8</v>
      </c>
      <c r="D61" s="17" t="s">
        <v>1214</v>
      </c>
      <c r="E61" s="17" t="s">
        <v>1215</v>
      </c>
      <c r="F61" s="18"/>
      <c r="G61" s="18" t="s">
        <v>16</v>
      </c>
      <c r="H61" s="18"/>
      <c r="I61" s="18"/>
      <c r="J61" s="18"/>
    </row>
    <row r="62" spans="1:10" x14ac:dyDescent="0.2">
      <c r="A62" s="17" t="s">
        <v>861</v>
      </c>
      <c r="B62" s="17">
        <v>9</v>
      </c>
      <c r="C62" s="17" t="str">
        <f t="shared" si="0"/>
        <v>C_9</v>
      </c>
      <c r="D62" s="17" t="s">
        <v>1216</v>
      </c>
      <c r="E62" s="17" t="s">
        <v>1215</v>
      </c>
      <c r="F62" s="18"/>
      <c r="G62" s="18" t="s">
        <v>16</v>
      </c>
      <c r="H62" s="18"/>
      <c r="I62" s="18"/>
      <c r="J62" s="18"/>
    </row>
    <row r="63" spans="1:10" x14ac:dyDescent="0.2">
      <c r="A63" s="17" t="s">
        <v>898</v>
      </c>
      <c r="B63" s="17">
        <v>1</v>
      </c>
      <c r="C63" s="17" t="str">
        <f t="shared" si="0"/>
        <v>H_1</v>
      </c>
      <c r="D63" s="17" t="s">
        <v>1217</v>
      </c>
      <c r="E63" s="17" t="s">
        <v>845</v>
      </c>
      <c r="F63" s="23" t="s">
        <v>16</v>
      </c>
      <c r="G63" s="18"/>
      <c r="H63" s="18"/>
      <c r="I63" s="18"/>
      <c r="J63" s="18"/>
    </row>
    <row r="64" spans="1:10" x14ac:dyDescent="0.2">
      <c r="A64" s="17" t="s">
        <v>898</v>
      </c>
      <c r="B64" s="17">
        <v>2</v>
      </c>
      <c r="C64" s="17" t="str">
        <f t="shared" si="0"/>
        <v>H_2</v>
      </c>
      <c r="D64" s="17" t="s">
        <v>1218</v>
      </c>
      <c r="E64" s="17" t="s">
        <v>1219</v>
      </c>
      <c r="F64" s="18"/>
      <c r="G64" s="18" t="s">
        <v>16</v>
      </c>
      <c r="H64" s="18"/>
      <c r="I64" s="18"/>
      <c r="J64" s="18"/>
    </row>
    <row r="65" spans="1:10" x14ac:dyDescent="0.2">
      <c r="A65" s="17" t="s">
        <v>898</v>
      </c>
      <c r="B65" s="17">
        <v>3</v>
      </c>
      <c r="C65" s="17" t="str">
        <f t="shared" si="0"/>
        <v>H_3</v>
      </c>
      <c r="D65" s="17" t="s">
        <v>1220</v>
      </c>
      <c r="E65" s="17" t="s">
        <v>1219</v>
      </c>
      <c r="F65" s="18"/>
      <c r="G65" s="18" t="s">
        <v>16</v>
      </c>
      <c r="H65" s="18"/>
      <c r="I65" s="18"/>
      <c r="J65" s="18"/>
    </row>
    <row r="66" spans="1:10" x14ac:dyDescent="0.2">
      <c r="A66" s="17" t="s">
        <v>898</v>
      </c>
      <c r="B66" s="17">
        <v>4</v>
      </c>
      <c r="C66" s="17" t="str">
        <f t="shared" si="0"/>
        <v>H_4</v>
      </c>
      <c r="D66" s="17" t="s">
        <v>1221</v>
      </c>
      <c r="E66" s="17" t="s">
        <v>869</v>
      </c>
      <c r="F66" s="18"/>
      <c r="G66" s="18" t="s">
        <v>16</v>
      </c>
      <c r="H66" s="18"/>
      <c r="I66" s="18"/>
      <c r="J66" s="18"/>
    </row>
    <row r="67" spans="1:10" x14ac:dyDescent="0.2">
      <c r="A67" s="17" t="s">
        <v>898</v>
      </c>
      <c r="B67" s="17">
        <v>5</v>
      </c>
      <c r="C67" s="17" t="str">
        <f t="shared" si="0"/>
        <v>H_5</v>
      </c>
      <c r="D67" s="17" t="s">
        <v>1222</v>
      </c>
      <c r="E67" s="17" t="s">
        <v>869</v>
      </c>
      <c r="F67" s="18"/>
      <c r="G67" s="18" t="s">
        <v>16</v>
      </c>
      <c r="H67" s="18"/>
      <c r="I67" s="18"/>
      <c r="J67" s="18"/>
    </row>
    <row r="68" spans="1:10" x14ac:dyDescent="0.2">
      <c r="A68" s="17" t="s">
        <v>898</v>
      </c>
      <c r="B68" s="17">
        <v>6</v>
      </c>
      <c r="C68" s="17" t="str">
        <f t="shared" ref="C68:C131" si="1">_xlfn.CONCAT(A68,"_",B68)</f>
        <v>H_6</v>
      </c>
      <c r="D68" s="17" t="s">
        <v>1223</v>
      </c>
      <c r="E68" s="17" t="s">
        <v>869</v>
      </c>
      <c r="F68" s="18"/>
      <c r="G68" s="18" t="s">
        <v>16</v>
      </c>
      <c r="H68" s="18"/>
      <c r="I68" s="18"/>
      <c r="J68" s="18"/>
    </row>
    <row r="69" spans="1:10" x14ac:dyDescent="0.2">
      <c r="A69" s="17" t="s">
        <v>898</v>
      </c>
      <c r="B69" s="17">
        <v>7</v>
      </c>
      <c r="C69" s="17" t="str">
        <f t="shared" si="1"/>
        <v>H_7</v>
      </c>
      <c r="D69" s="17" t="s">
        <v>1224</v>
      </c>
      <c r="E69" s="17" t="s">
        <v>869</v>
      </c>
      <c r="F69" s="18"/>
      <c r="G69" s="18" t="s">
        <v>16</v>
      </c>
      <c r="H69" s="18"/>
      <c r="I69" s="18"/>
      <c r="J69" s="18"/>
    </row>
    <row r="70" spans="1:10" x14ac:dyDescent="0.2">
      <c r="A70" s="17" t="s">
        <v>898</v>
      </c>
      <c r="B70" s="17">
        <v>8</v>
      </c>
      <c r="C70" s="17" t="str">
        <f t="shared" si="1"/>
        <v>H_8</v>
      </c>
      <c r="D70" s="17" t="s">
        <v>1225</v>
      </c>
      <c r="E70" s="17" t="s">
        <v>869</v>
      </c>
      <c r="F70" s="18"/>
      <c r="G70" s="18" t="s">
        <v>16</v>
      </c>
      <c r="H70" s="18"/>
      <c r="I70" s="18"/>
      <c r="J70" s="18"/>
    </row>
    <row r="71" spans="1:10" x14ac:dyDescent="0.2">
      <c r="A71" s="17" t="s">
        <v>898</v>
      </c>
      <c r="B71" s="17">
        <v>9</v>
      </c>
      <c r="C71" s="17" t="str">
        <f t="shared" si="1"/>
        <v>H_9</v>
      </c>
      <c r="D71" s="17" t="s">
        <v>1226</v>
      </c>
      <c r="E71" s="17" t="s">
        <v>869</v>
      </c>
      <c r="F71" s="18"/>
      <c r="G71" s="18" t="s">
        <v>16</v>
      </c>
      <c r="H71" s="18"/>
      <c r="I71" s="18"/>
      <c r="J71" s="18"/>
    </row>
    <row r="72" spans="1:10" x14ac:dyDescent="0.2">
      <c r="A72" s="17" t="s">
        <v>898</v>
      </c>
      <c r="B72" s="17">
        <v>10</v>
      </c>
      <c r="C72" s="17" t="str">
        <f t="shared" si="1"/>
        <v>H_10</v>
      </c>
      <c r="D72" s="17" t="s">
        <v>1227</v>
      </c>
      <c r="E72" s="17" t="s">
        <v>869</v>
      </c>
      <c r="F72" s="18"/>
      <c r="G72" s="18" t="s">
        <v>16</v>
      </c>
      <c r="H72" s="18"/>
      <c r="I72" s="18"/>
      <c r="J72" s="18"/>
    </row>
    <row r="73" spans="1:10" x14ac:dyDescent="0.2">
      <c r="A73" s="17" t="s">
        <v>898</v>
      </c>
      <c r="B73" s="17">
        <v>11</v>
      </c>
      <c r="C73" s="17" t="str">
        <f t="shared" si="1"/>
        <v>H_11</v>
      </c>
      <c r="D73" s="17" t="s">
        <v>1228</v>
      </c>
      <c r="E73" s="17" t="s">
        <v>883</v>
      </c>
      <c r="F73" s="18"/>
      <c r="G73" s="18" t="s">
        <v>16</v>
      </c>
      <c r="H73" s="18"/>
      <c r="I73" s="18"/>
      <c r="J73" s="18"/>
    </row>
    <row r="74" spans="1:10" x14ac:dyDescent="0.2">
      <c r="A74" s="17" t="s">
        <v>898</v>
      </c>
      <c r="B74" s="17">
        <v>12</v>
      </c>
      <c r="C74" s="17" t="str">
        <f t="shared" si="1"/>
        <v>H_12</v>
      </c>
      <c r="D74" s="17" t="s">
        <v>1229</v>
      </c>
      <c r="E74" s="17" t="s">
        <v>883</v>
      </c>
      <c r="F74" s="18"/>
      <c r="G74" s="18" t="s">
        <v>16</v>
      </c>
      <c r="H74" s="18"/>
      <c r="I74" s="18"/>
      <c r="J74" s="18"/>
    </row>
    <row r="75" spans="1:10" x14ac:dyDescent="0.2">
      <c r="A75" s="17" t="s">
        <v>898</v>
      </c>
      <c r="B75" s="17">
        <v>13</v>
      </c>
      <c r="C75" s="17" t="str">
        <f t="shared" si="1"/>
        <v>H_13</v>
      </c>
      <c r="D75" s="17" t="s">
        <v>1230</v>
      </c>
      <c r="E75" s="17" t="s">
        <v>869</v>
      </c>
      <c r="F75" s="18"/>
      <c r="G75" s="18" t="s">
        <v>16</v>
      </c>
      <c r="H75" s="18"/>
      <c r="I75" s="18"/>
      <c r="J75" s="18"/>
    </row>
    <row r="76" spans="1:10" x14ac:dyDescent="0.2">
      <c r="A76" s="17" t="s">
        <v>898</v>
      </c>
      <c r="B76" s="17">
        <v>14</v>
      </c>
      <c r="C76" s="17" t="str">
        <f t="shared" si="1"/>
        <v>H_14</v>
      </c>
      <c r="D76" s="17" t="s">
        <v>1231</v>
      </c>
      <c r="E76" s="17" t="s">
        <v>869</v>
      </c>
      <c r="F76" s="18"/>
      <c r="G76" s="18" t="s">
        <v>16</v>
      </c>
      <c r="H76" s="18"/>
      <c r="I76" s="18"/>
      <c r="J76" s="18"/>
    </row>
    <row r="77" spans="1:10" x14ac:dyDescent="0.2">
      <c r="A77" s="17" t="s">
        <v>898</v>
      </c>
      <c r="B77" s="17">
        <v>15</v>
      </c>
      <c r="C77" s="17" t="str">
        <f t="shared" si="1"/>
        <v>H_15</v>
      </c>
      <c r="D77" s="17" t="s">
        <v>1232</v>
      </c>
      <c r="E77" s="17" t="s">
        <v>869</v>
      </c>
      <c r="F77" s="18"/>
      <c r="G77" s="18" t="s">
        <v>16</v>
      </c>
      <c r="H77" s="18"/>
      <c r="I77" s="18"/>
      <c r="J77" s="18"/>
    </row>
    <row r="78" spans="1:10" x14ac:dyDescent="0.2">
      <c r="A78" s="17" t="s">
        <v>898</v>
      </c>
      <c r="B78" s="17">
        <v>16</v>
      </c>
      <c r="C78" s="17" t="str">
        <f t="shared" si="1"/>
        <v>H_16</v>
      </c>
      <c r="D78" s="17" t="s">
        <v>1233</v>
      </c>
      <c r="E78" s="17" t="s">
        <v>869</v>
      </c>
      <c r="F78" s="18"/>
      <c r="G78" s="18" t="s">
        <v>16</v>
      </c>
      <c r="H78" s="18"/>
      <c r="I78" s="18"/>
      <c r="J78" s="18"/>
    </row>
    <row r="79" spans="1:10" x14ac:dyDescent="0.2">
      <c r="A79" s="17" t="s">
        <v>898</v>
      </c>
      <c r="B79" s="17">
        <v>17</v>
      </c>
      <c r="C79" s="17" t="str">
        <f t="shared" si="1"/>
        <v>H_17</v>
      </c>
      <c r="D79" s="17" t="s">
        <v>1234</v>
      </c>
      <c r="E79" s="17" t="s">
        <v>869</v>
      </c>
      <c r="F79" s="18"/>
      <c r="G79" s="18" t="s">
        <v>16</v>
      </c>
      <c r="H79" s="18"/>
      <c r="I79" s="18"/>
      <c r="J79" s="18"/>
    </row>
    <row r="80" spans="1:10" x14ac:dyDescent="0.2">
      <c r="A80" s="17" t="s">
        <v>898</v>
      </c>
      <c r="B80" s="17">
        <v>18</v>
      </c>
      <c r="C80" s="17" t="str">
        <f t="shared" si="1"/>
        <v>H_18</v>
      </c>
      <c r="D80" s="17" t="s">
        <v>1235</v>
      </c>
      <c r="E80" s="17" t="s">
        <v>883</v>
      </c>
      <c r="F80" s="18"/>
      <c r="G80" s="18" t="s">
        <v>16</v>
      </c>
      <c r="H80" s="18"/>
      <c r="I80" s="18"/>
      <c r="J80" s="18"/>
    </row>
    <row r="81" spans="1:10" x14ac:dyDescent="0.2">
      <c r="A81" s="17" t="s">
        <v>898</v>
      </c>
      <c r="B81" s="17">
        <v>19</v>
      </c>
      <c r="C81" s="17" t="str">
        <f t="shared" si="1"/>
        <v>H_19</v>
      </c>
      <c r="D81" s="17" t="s">
        <v>1236</v>
      </c>
      <c r="E81" s="17" t="s">
        <v>883</v>
      </c>
      <c r="F81" s="18"/>
      <c r="G81" s="18" t="s">
        <v>16</v>
      </c>
      <c r="H81" s="18"/>
      <c r="I81" s="18"/>
      <c r="J81" s="18"/>
    </row>
    <row r="82" spans="1:10" x14ac:dyDescent="0.2">
      <c r="A82" s="17" t="s">
        <v>941</v>
      </c>
      <c r="B82" s="17">
        <v>1</v>
      </c>
      <c r="C82" s="17" t="str">
        <f t="shared" si="1"/>
        <v>E_1</v>
      </c>
      <c r="D82" s="17" t="s">
        <v>1237</v>
      </c>
      <c r="E82" s="17" t="s">
        <v>782</v>
      </c>
      <c r="F82" s="23" t="s">
        <v>16</v>
      </c>
      <c r="G82" s="18"/>
      <c r="H82" s="18"/>
      <c r="I82" s="18"/>
      <c r="J82" s="18"/>
    </row>
    <row r="83" spans="1:10" x14ac:dyDescent="0.2">
      <c r="A83" s="17" t="s">
        <v>941</v>
      </c>
      <c r="B83" s="17">
        <v>2</v>
      </c>
      <c r="C83" s="17" t="str">
        <f t="shared" si="1"/>
        <v>E_2</v>
      </c>
      <c r="D83" s="17" t="s">
        <v>1238</v>
      </c>
      <c r="E83" s="17" t="s">
        <v>782</v>
      </c>
      <c r="F83" s="18"/>
      <c r="G83" s="18" t="s">
        <v>16</v>
      </c>
      <c r="H83" s="18"/>
      <c r="I83" s="18"/>
      <c r="J83" s="18"/>
    </row>
    <row r="84" spans="1:10" x14ac:dyDescent="0.2">
      <c r="A84" s="17" t="s">
        <v>941</v>
      </c>
      <c r="B84" s="17">
        <v>3</v>
      </c>
      <c r="C84" s="17" t="str">
        <f t="shared" si="1"/>
        <v>E_3</v>
      </c>
      <c r="D84" s="17" t="s">
        <v>1239</v>
      </c>
      <c r="E84" s="17" t="s">
        <v>845</v>
      </c>
      <c r="F84" s="23" t="s">
        <v>16</v>
      </c>
      <c r="G84" s="18"/>
      <c r="H84" s="18"/>
      <c r="I84" s="18"/>
      <c r="J84" s="18"/>
    </row>
    <row r="85" spans="1:10" x14ac:dyDescent="0.2">
      <c r="A85" s="17" t="s">
        <v>941</v>
      </c>
      <c r="B85" s="17">
        <v>4</v>
      </c>
      <c r="C85" s="17" t="str">
        <f t="shared" si="1"/>
        <v>E_4</v>
      </c>
      <c r="D85" s="17" t="s">
        <v>1240</v>
      </c>
      <c r="E85" s="17" t="s">
        <v>782</v>
      </c>
      <c r="F85" s="23" t="s">
        <v>16</v>
      </c>
      <c r="G85" s="18"/>
      <c r="H85" s="18"/>
      <c r="I85" s="18"/>
      <c r="J85" s="18"/>
    </row>
    <row r="86" spans="1:10" x14ac:dyDescent="0.2">
      <c r="A86" s="17" t="s">
        <v>941</v>
      </c>
      <c r="B86" s="17">
        <v>5</v>
      </c>
      <c r="C86" s="17" t="str">
        <f t="shared" si="1"/>
        <v>E_5</v>
      </c>
      <c r="D86" s="17" t="s">
        <v>1241</v>
      </c>
      <c r="E86" s="17" t="s">
        <v>1219</v>
      </c>
      <c r="F86" s="18"/>
      <c r="G86" s="18" t="s">
        <v>16</v>
      </c>
      <c r="H86" s="18"/>
      <c r="I86" s="18"/>
      <c r="J86" s="18"/>
    </row>
    <row r="87" spans="1:10" x14ac:dyDescent="0.2">
      <c r="A87" s="17" t="s">
        <v>941</v>
      </c>
      <c r="B87" s="17">
        <v>6</v>
      </c>
      <c r="C87" s="17" t="str">
        <f t="shared" si="1"/>
        <v>E_6</v>
      </c>
      <c r="D87" s="17" t="s">
        <v>1242</v>
      </c>
      <c r="E87" s="17" t="s">
        <v>883</v>
      </c>
      <c r="F87" s="18"/>
      <c r="G87" s="18"/>
      <c r="H87" s="18"/>
      <c r="I87" s="18" t="s">
        <v>16</v>
      </c>
      <c r="J87" s="18"/>
    </row>
    <row r="88" spans="1:10" x14ac:dyDescent="0.2">
      <c r="A88" s="17" t="s">
        <v>941</v>
      </c>
      <c r="B88" s="17">
        <v>7</v>
      </c>
      <c r="C88" s="17" t="str">
        <f t="shared" si="1"/>
        <v>E_7</v>
      </c>
      <c r="D88" s="17" t="s">
        <v>1243</v>
      </c>
      <c r="E88" s="17" t="s">
        <v>1219</v>
      </c>
      <c r="F88" s="23" t="s">
        <v>16</v>
      </c>
      <c r="G88" s="18"/>
      <c r="H88" s="18"/>
      <c r="I88" s="18"/>
      <c r="J88" s="18"/>
    </row>
    <row r="89" spans="1:10" x14ac:dyDescent="0.2">
      <c r="A89" s="17" t="s">
        <v>941</v>
      </c>
      <c r="B89" s="17">
        <v>8</v>
      </c>
      <c r="C89" s="17" t="str">
        <f t="shared" si="1"/>
        <v>E_8</v>
      </c>
      <c r="D89" s="17" t="s">
        <v>1244</v>
      </c>
      <c r="E89" s="17" t="s">
        <v>1245</v>
      </c>
      <c r="F89" s="23" t="s">
        <v>16</v>
      </c>
      <c r="G89" s="18"/>
      <c r="H89" s="18"/>
      <c r="I89" s="18"/>
      <c r="J89" s="18"/>
    </row>
    <row r="90" spans="1:10" x14ac:dyDescent="0.2">
      <c r="A90" s="17" t="s">
        <v>941</v>
      </c>
      <c r="B90" s="17">
        <v>9</v>
      </c>
      <c r="C90" s="17" t="str">
        <f t="shared" si="1"/>
        <v>E_9</v>
      </c>
      <c r="D90" s="17" t="s">
        <v>1246</v>
      </c>
      <c r="E90" s="17" t="s">
        <v>782</v>
      </c>
      <c r="F90" s="23" t="s">
        <v>16</v>
      </c>
      <c r="G90" s="18"/>
      <c r="H90" s="18"/>
      <c r="I90" s="18"/>
      <c r="J90" s="18"/>
    </row>
    <row r="91" spans="1:10" x14ac:dyDescent="0.2">
      <c r="A91" s="17" t="s">
        <v>941</v>
      </c>
      <c r="B91" s="17">
        <v>10</v>
      </c>
      <c r="C91" s="17" t="str">
        <f t="shared" si="1"/>
        <v>E_10</v>
      </c>
      <c r="D91" s="17" t="s">
        <v>1247</v>
      </c>
      <c r="E91" s="17" t="s">
        <v>782</v>
      </c>
      <c r="F91" s="23" t="s">
        <v>16</v>
      </c>
      <c r="G91" s="18"/>
      <c r="H91" s="18"/>
      <c r="I91" s="18"/>
      <c r="J91" s="18"/>
    </row>
    <row r="92" spans="1:10" x14ac:dyDescent="0.2">
      <c r="A92" s="17" t="s">
        <v>941</v>
      </c>
      <c r="B92" s="17">
        <v>11</v>
      </c>
      <c r="C92" s="17" t="str">
        <f t="shared" si="1"/>
        <v>E_11</v>
      </c>
      <c r="D92" s="17" t="s">
        <v>1248</v>
      </c>
      <c r="E92" s="17" t="s">
        <v>782</v>
      </c>
      <c r="F92" s="23" t="s">
        <v>16</v>
      </c>
      <c r="G92" s="18"/>
      <c r="H92" s="18"/>
      <c r="I92" s="18"/>
      <c r="J92" s="18"/>
    </row>
    <row r="93" spans="1:10" x14ac:dyDescent="0.2">
      <c r="A93" s="17" t="s">
        <v>941</v>
      </c>
      <c r="B93" s="17">
        <v>12</v>
      </c>
      <c r="C93" s="17" t="str">
        <f t="shared" si="1"/>
        <v>E_12</v>
      </c>
      <c r="D93" s="17" t="s">
        <v>1249</v>
      </c>
      <c r="E93" s="17" t="s">
        <v>782</v>
      </c>
      <c r="F93" s="23" t="s">
        <v>16</v>
      </c>
      <c r="G93" s="18"/>
      <c r="H93" s="18"/>
      <c r="I93" s="18"/>
      <c r="J93" s="18"/>
    </row>
    <row r="94" spans="1:10" x14ac:dyDescent="0.2">
      <c r="A94" s="17" t="s">
        <v>941</v>
      </c>
      <c r="B94" s="17">
        <v>13</v>
      </c>
      <c r="C94" s="17" t="str">
        <f t="shared" si="1"/>
        <v>E_13</v>
      </c>
      <c r="D94" s="17" t="s">
        <v>1250</v>
      </c>
      <c r="E94" s="17" t="s">
        <v>782</v>
      </c>
      <c r="F94" s="18"/>
      <c r="G94" s="18"/>
      <c r="H94" s="18" t="s">
        <v>16</v>
      </c>
      <c r="I94" s="18"/>
      <c r="J94" s="18"/>
    </row>
    <row r="95" spans="1:10" x14ac:dyDescent="0.2">
      <c r="A95" s="17" t="s">
        <v>941</v>
      </c>
      <c r="B95" s="17">
        <v>14</v>
      </c>
      <c r="C95" s="17" t="str">
        <f t="shared" si="1"/>
        <v>E_14</v>
      </c>
      <c r="D95" s="17" t="s">
        <v>1251</v>
      </c>
      <c r="E95" s="17" t="s">
        <v>782</v>
      </c>
      <c r="F95" s="18"/>
      <c r="G95" s="18"/>
      <c r="H95" s="18" t="s">
        <v>16</v>
      </c>
      <c r="I95" s="18"/>
      <c r="J95" s="18"/>
    </row>
    <row r="96" spans="1:10" x14ac:dyDescent="0.2">
      <c r="A96" s="17" t="s">
        <v>941</v>
      </c>
      <c r="B96" s="17">
        <v>15</v>
      </c>
      <c r="C96" s="17" t="str">
        <f t="shared" si="1"/>
        <v>E_15</v>
      </c>
      <c r="D96" s="17" t="s">
        <v>1252</v>
      </c>
      <c r="E96" s="17" t="s">
        <v>782</v>
      </c>
      <c r="F96" s="18"/>
      <c r="G96" s="18" t="s">
        <v>16</v>
      </c>
      <c r="H96" s="18"/>
      <c r="I96" s="18"/>
      <c r="J96" s="18"/>
    </row>
    <row r="97" spans="1:10" x14ac:dyDescent="0.2">
      <c r="A97" s="17" t="s">
        <v>941</v>
      </c>
      <c r="B97" s="17">
        <v>16</v>
      </c>
      <c r="C97" s="17" t="str">
        <f t="shared" si="1"/>
        <v>E_16</v>
      </c>
      <c r="D97" s="17" t="s">
        <v>1253</v>
      </c>
      <c r="E97" s="17" t="s">
        <v>1219</v>
      </c>
      <c r="F97" s="18"/>
      <c r="G97" s="18" t="s">
        <v>16</v>
      </c>
      <c r="H97" s="18"/>
      <c r="I97" s="18"/>
      <c r="J97" s="18"/>
    </row>
    <row r="98" spans="1:10" x14ac:dyDescent="0.2">
      <c r="A98" s="17" t="s">
        <v>941</v>
      </c>
      <c r="B98" s="17">
        <v>17</v>
      </c>
      <c r="C98" s="17" t="str">
        <f t="shared" si="1"/>
        <v>E_17</v>
      </c>
      <c r="D98" s="17" t="s">
        <v>1254</v>
      </c>
      <c r="E98" s="17" t="s">
        <v>1219</v>
      </c>
      <c r="F98" s="18"/>
      <c r="G98" s="18" t="s">
        <v>16</v>
      </c>
      <c r="H98" s="18"/>
      <c r="I98" s="18"/>
      <c r="J98" s="18"/>
    </row>
    <row r="99" spans="1:10" x14ac:dyDescent="0.2">
      <c r="A99" s="17" t="s">
        <v>941</v>
      </c>
      <c r="B99" s="17">
        <v>18</v>
      </c>
      <c r="C99" s="17" t="str">
        <f t="shared" si="1"/>
        <v>E_18</v>
      </c>
      <c r="D99" s="17" t="s">
        <v>1255</v>
      </c>
      <c r="E99" s="17" t="s">
        <v>1219</v>
      </c>
      <c r="F99" s="18"/>
      <c r="G99" s="18" t="s">
        <v>16</v>
      </c>
      <c r="H99" s="18"/>
      <c r="I99" s="18"/>
      <c r="J99" s="18"/>
    </row>
    <row r="100" spans="1:10" x14ac:dyDescent="0.2">
      <c r="A100" s="17" t="s">
        <v>941</v>
      </c>
      <c r="B100" s="17">
        <v>19</v>
      </c>
      <c r="C100" s="17" t="str">
        <f t="shared" si="1"/>
        <v>E_19</v>
      </c>
      <c r="D100" s="17" t="s">
        <v>1256</v>
      </c>
      <c r="E100" s="17" t="s">
        <v>1257</v>
      </c>
      <c r="F100" s="18"/>
      <c r="G100" s="18" t="s">
        <v>16</v>
      </c>
      <c r="H100" s="18"/>
      <c r="I100" s="18"/>
      <c r="J100" s="18"/>
    </row>
    <row r="101" spans="1:10" x14ac:dyDescent="0.2">
      <c r="A101" s="17" t="s">
        <v>941</v>
      </c>
      <c r="B101" s="17">
        <v>20</v>
      </c>
      <c r="C101" s="17" t="str">
        <f t="shared" si="1"/>
        <v>E_20</v>
      </c>
      <c r="D101" s="17" t="s">
        <v>1258</v>
      </c>
      <c r="E101" s="17" t="s">
        <v>1259</v>
      </c>
      <c r="F101" s="18"/>
      <c r="G101" s="18" t="s">
        <v>16</v>
      </c>
      <c r="H101" s="18"/>
      <c r="I101" s="18"/>
      <c r="J101" s="18"/>
    </row>
    <row r="102" spans="1:10" x14ac:dyDescent="0.2">
      <c r="A102" s="17" t="s">
        <v>941</v>
      </c>
      <c r="B102" s="17">
        <v>21</v>
      </c>
      <c r="C102" s="17" t="str">
        <f t="shared" si="1"/>
        <v>E_21</v>
      </c>
      <c r="D102" s="17" t="s">
        <v>1260</v>
      </c>
      <c r="E102" s="17" t="s">
        <v>1219</v>
      </c>
      <c r="F102" s="18"/>
      <c r="G102" s="18" t="s">
        <v>16</v>
      </c>
      <c r="H102" s="18"/>
      <c r="I102" s="18"/>
      <c r="J102" s="18"/>
    </row>
    <row r="103" spans="1:10" x14ac:dyDescent="0.2">
      <c r="A103" s="17" t="s">
        <v>941</v>
      </c>
      <c r="B103" s="17">
        <v>22</v>
      </c>
      <c r="C103" s="17" t="str">
        <f t="shared" si="1"/>
        <v>E_22</v>
      </c>
      <c r="D103" s="17" t="s">
        <v>1261</v>
      </c>
      <c r="E103" s="17" t="s">
        <v>1219</v>
      </c>
      <c r="F103" s="18"/>
      <c r="G103" s="18" t="s">
        <v>16</v>
      </c>
      <c r="H103" s="18"/>
      <c r="I103" s="18"/>
      <c r="J103" s="18"/>
    </row>
    <row r="104" spans="1:10" ht="11.45" customHeight="1" x14ac:dyDescent="0.2">
      <c r="A104" s="17" t="s">
        <v>1000</v>
      </c>
      <c r="B104" s="17">
        <v>1</v>
      </c>
      <c r="C104" s="17" t="str">
        <f t="shared" si="1"/>
        <v>F_1</v>
      </c>
      <c r="D104" s="17" t="s">
        <v>1262</v>
      </c>
      <c r="E104" s="17" t="s">
        <v>869</v>
      </c>
      <c r="F104" s="18"/>
      <c r="G104" s="18" t="s">
        <v>16</v>
      </c>
      <c r="H104" s="18"/>
      <c r="I104" s="18"/>
      <c r="J104" s="18"/>
    </row>
    <row r="105" spans="1:10" x14ac:dyDescent="0.2">
      <c r="A105" s="17" t="s">
        <v>1000</v>
      </c>
      <c r="B105" s="17">
        <v>2</v>
      </c>
      <c r="C105" s="17" t="str">
        <f t="shared" si="1"/>
        <v>F_2</v>
      </c>
      <c r="D105" s="17" t="s">
        <v>1263</v>
      </c>
      <c r="E105" s="17" t="s">
        <v>869</v>
      </c>
      <c r="F105" s="18"/>
      <c r="G105" s="18" t="s">
        <v>16</v>
      </c>
      <c r="H105" s="18"/>
      <c r="I105" s="18"/>
      <c r="J105" s="18"/>
    </row>
    <row r="106" spans="1:10" ht="15" x14ac:dyDescent="0.25">
      <c r="A106" s="17" t="s">
        <v>1000</v>
      </c>
      <c r="B106" s="17">
        <v>3</v>
      </c>
      <c r="C106" s="17" t="str">
        <f t="shared" si="1"/>
        <v>F_3</v>
      </c>
      <c r="D106" s="17" t="s">
        <v>1264</v>
      </c>
      <c r="E106" s="17" t="s">
        <v>883</v>
      </c>
      <c r="F106" s="18"/>
      <c r="G106" s="18" t="s">
        <v>16</v>
      </c>
      <c r="H106" s="18"/>
      <c r="I106" s="18"/>
      <c r="J106" s="18"/>
    </row>
    <row r="107" spans="1:10" x14ac:dyDescent="0.2">
      <c r="A107" s="17" t="s">
        <v>1000</v>
      </c>
      <c r="B107" s="17">
        <v>4</v>
      </c>
      <c r="C107" s="17" t="str">
        <f t="shared" si="1"/>
        <v>F_4</v>
      </c>
      <c r="D107" s="17" t="s">
        <v>1265</v>
      </c>
      <c r="E107" s="17" t="s">
        <v>883</v>
      </c>
      <c r="F107" s="18"/>
      <c r="G107" s="18" t="s">
        <v>16</v>
      </c>
      <c r="H107" s="18"/>
      <c r="I107" s="18"/>
      <c r="J107" s="18"/>
    </row>
    <row r="108" spans="1:10" x14ac:dyDescent="0.2">
      <c r="A108" s="17" t="s">
        <v>1000</v>
      </c>
      <c r="B108" s="17">
        <v>5</v>
      </c>
      <c r="C108" s="17" t="str">
        <f t="shared" si="1"/>
        <v>F_5</v>
      </c>
      <c r="D108" s="17" t="s">
        <v>1266</v>
      </c>
      <c r="E108" s="17" t="s">
        <v>782</v>
      </c>
      <c r="F108" s="18"/>
      <c r="G108" s="18"/>
      <c r="H108" s="18" t="s">
        <v>16</v>
      </c>
      <c r="I108" s="18"/>
      <c r="J108" s="18"/>
    </row>
    <row r="109" spans="1:10" x14ac:dyDescent="0.2">
      <c r="A109" s="17" t="s">
        <v>1000</v>
      </c>
      <c r="B109" s="17">
        <v>6</v>
      </c>
      <c r="C109" s="17" t="str">
        <f t="shared" si="1"/>
        <v>F_6</v>
      </c>
      <c r="D109" s="17" t="s">
        <v>1267</v>
      </c>
      <c r="E109" s="17" t="s">
        <v>869</v>
      </c>
      <c r="F109" s="18"/>
      <c r="G109" s="18" t="s">
        <v>16</v>
      </c>
      <c r="H109" s="18"/>
      <c r="I109" s="18"/>
      <c r="J109" s="18"/>
    </row>
    <row r="110" spans="1:10" x14ac:dyDescent="0.2">
      <c r="A110" s="17" t="s">
        <v>1000</v>
      </c>
      <c r="B110" s="17">
        <v>7</v>
      </c>
      <c r="C110" s="17" t="str">
        <f t="shared" si="1"/>
        <v>F_7</v>
      </c>
      <c r="D110" s="17" t="s">
        <v>1268</v>
      </c>
      <c r="E110" s="17" t="s">
        <v>869</v>
      </c>
      <c r="F110" s="18"/>
      <c r="G110" s="18" t="s">
        <v>16</v>
      </c>
      <c r="H110" s="18"/>
      <c r="I110" s="18"/>
      <c r="J110" s="18"/>
    </row>
    <row r="111" spans="1:10" x14ac:dyDescent="0.2">
      <c r="A111" s="17" t="s">
        <v>1000</v>
      </c>
      <c r="B111" s="17">
        <v>8</v>
      </c>
      <c r="C111" s="17" t="str">
        <f t="shared" si="1"/>
        <v>F_8</v>
      </c>
      <c r="D111" s="17" t="s">
        <v>1269</v>
      </c>
      <c r="E111" s="17" t="s">
        <v>782</v>
      </c>
      <c r="F111" s="18"/>
      <c r="G111" s="18" t="s">
        <v>16</v>
      </c>
      <c r="H111" s="18"/>
      <c r="I111" s="18"/>
      <c r="J111" s="18"/>
    </row>
    <row r="112" spans="1:10" x14ac:dyDescent="0.2">
      <c r="A112" s="17" t="s">
        <v>1000</v>
      </c>
      <c r="B112" s="17">
        <v>9</v>
      </c>
      <c r="C112" s="17" t="str">
        <f t="shared" si="1"/>
        <v>F_9</v>
      </c>
      <c r="D112" s="17" t="s">
        <v>1270</v>
      </c>
      <c r="E112" s="17" t="s">
        <v>1215</v>
      </c>
      <c r="F112" s="18"/>
      <c r="G112" s="18" t="s">
        <v>16</v>
      </c>
      <c r="H112" s="18"/>
      <c r="I112" s="18"/>
      <c r="J112" s="18"/>
    </row>
    <row r="113" spans="1:10" ht="13.15" customHeight="1" x14ac:dyDescent="0.2">
      <c r="A113" s="17" t="s">
        <v>1025</v>
      </c>
      <c r="B113" s="17">
        <v>1</v>
      </c>
      <c r="C113" s="17" t="str">
        <f t="shared" si="1"/>
        <v>G_1</v>
      </c>
      <c r="D113" s="17" t="s">
        <v>1271</v>
      </c>
      <c r="E113" s="17" t="s">
        <v>845</v>
      </c>
      <c r="F113" s="18"/>
      <c r="G113" s="18" t="s">
        <v>16</v>
      </c>
      <c r="H113" s="18"/>
      <c r="I113" s="18"/>
      <c r="J113" s="18"/>
    </row>
    <row r="114" spans="1:10" ht="12" customHeight="1" x14ac:dyDescent="0.2">
      <c r="A114" s="17" t="s">
        <v>1025</v>
      </c>
      <c r="B114" s="17">
        <v>2</v>
      </c>
      <c r="C114" s="17" t="str">
        <f t="shared" si="1"/>
        <v>G_2</v>
      </c>
      <c r="D114" s="17" t="s">
        <v>1272</v>
      </c>
      <c r="E114" s="17" t="s">
        <v>845</v>
      </c>
      <c r="F114" s="23" t="s">
        <v>16</v>
      </c>
      <c r="G114" s="18"/>
      <c r="H114" s="18"/>
      <c r="I114" s="18"/>
      <c r="J114" s="18" t="s">
        <v>16</v>
      </c>
    </row>
    <row r="115" spans="1:10" ht="12" customHeight="1" x14ac:dyDescent="0.2">
      <c r="A115" s="17" t="s">
        <v>1025</v>
      </c>
      <c r="B115" s="17">
        <v>3</v>
      </c>
      <c r="C115" s="17" t="str">
        <f t="shared" si="1"/>
        <v>G_3</v>
      </c>
      <c r="D115" s="17" t="s">
        <v>1273</v>
      </c>
      <c r="E115" s="17"/>
      <c r="F115" s="18"/>
      <c r="G115" s="18"/>
      <c r="H115" s="18"/>
      <c r="I115" s="18"/>
      <c r="J115" s="18"/>
    </row>
    <row r="116" spans="1:10" ht="13.15" customHeight="1" x14ac:dyDescent="0.2">
      <c r="A116" s="17" t="s">
        <v>1025</v>
      </c>
      <c r="B116" s="17">
        <v>4</v>
      </c>
      <c r="C116" s="17" t="str">
        <f t="shared" si="1"/>
        <v>G_4</v>
      </c>
      <c r="D116" s="17" t="s">
        <v>1274</v>
      </c>
      <c r="E116" s="17" t="s">
        <v>845</v>
      </c>
      <c r="F116" s="23" t="s">
        <v>16</v>
      </c>
      <c r="G116" s="18"/>
      <c r="H116" s="18"/>
      <c r="I116" s="18"/>
      <c r="J116" s="18"/>
    </row>
    <row r="117" spans="1:10" x14ac:dyDescent="0.2">
      <c r="A117" s="17" t="s">
        <v>1025</v>
      </c>
      <c r="B117" s="17">
        <v>5</v>
      </c>
      <c r="C117" s="17" t="str">
        <f t="shared" si="1"/>
        <v>G_5</v>
      </c>
      <c r="D117" s="17" t="s">
        <v>1275</v>
      </c>
      <c r="E117" s="17" t="s">
        <v>845</v>
      </c>
      <c r="F117" s="18"/>
      <c r="G117" s="18"/>
      <c r="H117" s="18"/>
      <c r="I117" s="18" t="s">
        <v>16</v>
      </c>
      <c r="J117" s="18" t="s">
        <v>16</v>
      </c>
    </row>
    <row r="118" spans="1:10" x14ac:dyDescent="0.2">
      <c r="A118" s="17" t="s">
        <v>1025</v>
      </c>
      <c r="B118" s="17">
        <v>6</v>
      </c>
      <c r="C118" s="17" t="str">
        <f t="shared" si="1"/>
        <v>G_6</v>
      </c>
      <c r="D118" s="17" t="s">
        <v>1276</v>
      </c>
      <c r="E118" s="17" t="s">
        <v>845</v>
      </c>
      <c r="F118" s="18"/>
      <c r="G118" s="18" t="s">
        <v>16</v>
      </c>
      <c r="H118" s="18"/>
      <c r="I118" s="18"/>
      <c r="J118" s="18"/>
    </row>
    <row r="119" spans="1:10" x14ac:dyDescent="0.2">
      <c r="A119" s="17" t="s">
        <v>1025</v>
      </c>
      <c r="B119" s="17">
        <v>7</v>
      </c>
      <c r="C119" s="17" t="str">
        <f t="shared" si="1"/>
        <v>G_7</v>
      </c>
      <c r="D119" s="17" t="s">
        <v>1277</v>
      </c>
      <c r="E119" s="17" t="s">
        <v>845</v>
      </c>
      <c r="F119" s="18"/>
      <c r="G119" s="18" t="s">
        <v>16</v>
      </c>
      <c r="H119" s="18"/>
      <c r="I119" s="18"/>
      <c r="J119" s="18"/>
    </row>
    <row r="120" spans="1:10" x14ac:dyDescent="0.2">
      <c r="A120" s="17" t="s">
        <v>1025</v>
      </c>
      <c r="B120" s="17">
        <v>8</v>
      </c>
      <c r="C120" s="17" t="str">
        <f t="shared" si="1"/>
        <v>G_8</v>
      </c>
      <c r="D120" s="17" t="s">
        <v>1278</v>
      </c>
      <c r="E120" s="17" t="s">
        <v>845</v>
      </c>
      <c r="F120" s="18"/>
      <c r="G120" s="18" t="s">
        <v>16</v>
      </c>
      <c r="H120" s="18"/>
      <c r="I120" s="18"/>
      <c r="J120" s="18"/>
    </row>
    <row r="121" spans="1:10" x14ac:dyDescent="0.2">
      <c r="A121" s="17" t="s">
        <v>1025</v>
      </c>
      <c r="B121" s="17">
        <v>9</v>
      </c>
      <c r="C121" s="17" t="str">
        <f t="shared" si="1"/>
        <v>G_9</v>
      </c>
      <c r="D121" s="17" t="s">
        <v>1279</v>
      </c>
      <c r="E121" s="17" t="s">
        <v>845</v>
      </c>
      <c r="F121" s="23" t="s">
        <v>16</v>
      </c>
      <c r="G121" s="18"/>
      <c r="H121" s="18"/>
      <c r="I121" s="18"/>
      <c r="J121" s="18"/>
    </row>
    <row r="122" spans="1:10" x14ac:dyDescent="0.2">
      <c r="A122" s="17" t="s">
        <v>1025</v>
      </c>
      <c r="B122" s="17">
        <v>10</v>
      </c>
      <c r="C122" s="17" t="str">
        <f t="shared" si="1"/>
        <v>G_10</v>
      </c>
      <c r="D122" s="17" t="s">
        <v>1280</v>
      </c>
      <c r="E122" s="17" t="s">
        <v>845</v>
      </c>
      <c r="F122" s="18"/>
      <c r="G122" s="18" t="s">
        <v>16</v>
      </c>
      <c r="H122" s="18"/>
      <c r="I122" s="18"/>
      <c r="J122" s="18"/>
    </row>
    <row r="123" spans="1:10" x14ac:dyDescent="0.2">
      <c r="A123" s="17" t="s">
        <v>1025</v>
      </c>
      <c r="B123" s="17">
        <v>11</v>
      </c>
      <c r="C123" s="17" t="str">
        <f t="shared" si="1"/>
        <v>G_11</v>
      </c>
      <c r="D123" s="17" t="s">
        <v>1281</v>
      </c>
      <c r="E123" s="17" t="s">
        <v>1282</v>
      </c>
      <c r="F123" s="18"/>
      <c r="G123" s="18" t="s">
        <v>16</v>
      </c>
      <c r="H123" s="18"/>
      <c r="I123" s="18" t="s">
        <v>16</v>
      </c>
      <c r="J123" s="18"/>
    </row>
    <row r="124" spans="1:10" x14ac:dyDescent="0.2">
      <c r="A124" s="17" t="s">
        <v>1025</v>
      </c>
      <c r="B124" s="17">
        <v>12</v>
      </c>
      <c r="C124" s="17" t="str">
        <f t="shared" si="1"/>
        <v>G_12</v>
      </c>
      <c r="D124" s="17" t="s">
        <v>1283</v>
      </c>
      <c r="E124" s="17" t="s">
        <v>845</v>
      </c>
      <c r="F124" s="23" t="s">
        <v>16</v>
      </c>
      <c r="G124" s="18"/>
      <c r="H124" s="18"/>
      <c r="I124" s="18"/>
      <c r="J124" s="18"/>
    </row>
    <row r="125" spans="1:10" x14ac:dyDescent="0.2">
      <c r="A125" s="17" t="s">
        <v>1025</v>
      </c>
      <c r="B125" s="17">
        <v>13</v>
      </c>
      <c r="C125" s="17" t="str">
        <f t="shared" si="1"/>
        <v>G_13</v>
      </c>
      <c r="D125" s="17" t="s">
        <v>1284</v>
      </c>
      <c r="E125" s="17" t="s">
        <v>845</v>
      </c>
      <c r="F125" s="23" t="s">
        <v>16</v>
      </c>
      <c r="G125" s="18"/>
      <c r="H125" s="18"/>
      <c r="I125" s="18"/>
      <c r="J125" s="18"/>
    </row>
    <row r="126" spans="1:10" x14ac:dyDescent="0.2">
      <c r="A126" s="17" t="s">
        <v>1025</v>
      </c>
      <c r="B126" s="17">
        <v>14</v>
      </c>
      <c r="C126" s="17" t="str">
        <f t="shared" si="1"/>
        <v>G_14</v>
      </c>
      <c r="D126" s="17" t="s">
        <v>1285</v>
      </c>
      <c r="E126" s="17" t="s">
        <v>845</v>
      </c>
      <c r="F126" s="23" t="s">
        <v>16</v>
      </c>
      <c r="G126" s="18"/>
      <c r="H126" s="18"/>
      <c r="I126" s="18"/>
      <c r="J126" s="18" t="s">
        <v>16</v>
      </c>
    </row>
    <row r="127" spans="1:10" x14ac:dyDescent="0.2">
      <c r="A127" s="17" t="s">
        <v>1025</v>
      </c>
      <c r="B127" s="17">
        <v>15</v>
      </c>
      <c r="C127" s="17" t="str">
        <f t="shared" si="1"/>
        <v>G_15</v>
      </c>
      <c r="D127" s="17" t="s">
        <v>1286</v>
      </c>
      <c r="E127" s="17" t="s">
        <v>845</v>
      </c>
      <c r="F127" s="23" t="s">
        <v>16</v>
      </c>
      <c r="G127" s="18"/>
      <c r="H127" s="18"/>
      <c r="I127" s="18"/>
      <c r="J127" s="18"/>
    </row>
    <row r="128" spans="1:10" x14ac:dyDescent="0.2">
      <c r="A128" s="17" t="s">
        <v>1025</v>
      </c>
      <c r="B128" s="17">
        <v>16</v>
      </c>
      <c r="C128" s="17" t="str">
        <f t="shared" si="1"/>
        <v>G_16</v>
      </c>
      <c r="D128" s="17" t="s">
        <v>1287</v>
      </c>
      <c r="E128" s="17" t="s">
        <v>845</v>
      </c>
      <c r="F128" s="18"/>
      <c r="G128" s="18"/>
      <c r="H128" s="18"/>
      <c r="I128" s="18"/>
      <c r="J128" s="18" t="s">
        <v>16</v>
      </c>
    </row>
    <row r="129" spans="1:10" x14ac:dyDescent="0.2">
      <c r="A129" s="17" t="s">
        <v>1025</v>
      </c>
      <c r="B129" s="17">
        <v>17</v>
      </c>
      <c r="C129" s="17" t="str">
        <f t="shared" si="1"/>
        <v>G_17</v>
      </c>
      <c r="D129" s="17" t="s">
        <v>1288</v>
      </c>
      <c r="E129" s="17" t="s">
        <v>845</v>
      </c>
      <c r="F129" s="18"/>
      <c r="G129" s="18" t="s">
        <v>16</v>
      </c>
      <c r="H129" s="18"/>
      <c r="I129" s="18"/>
      <c r="J129" s="18"/>
    </row>
    <row r="130" spans="1:10" x14ac:dyDescent="0.2">
      <c r="A130" s="17" t="s">
        <v>1025</v>
      </c>
      <c r="B130" s="17">
        <v>18</v>
      </c>
      <c r="C130" s="17" t="str">
        <f t="shared" si="1"/>
        <v>G_18</v>
      </c>
      <c r="D130" s="17" t="s">
        <v>1289</v>
      </c>
      <c r="E130" s="17" t="s">
        <v>845</v>
      </c>
      <c r="F130" s="23" t="s">
        <v>16</v>
      </c>
      <c r="G130" s="18"/>
      <c r="H130" s="18"/>
      <c r="I130" s="18" t="s">
        <v>16</v>
      </c>
      <c r="J130" s="18"/>
    </row>
    <row r="131" spans="1:10" x14ac:dyDescent="0.2">
      <c r="A131" s="17" t="s">
        <v>1025</v>
      </c>
      <c r="B131" s="17">
        <v>19</v>
      </c>
      <c r="C131" s="17" t="str">
        <f t="shared" si="1"/>
        <v>G_19</v>
      </c>
      <c r="D131" s="17" t="s">
        <v>1290</v>
      </c>
      <c r="E131" s="17" t="s">
        <v>845</v>
      </c>
      <c r="F131" s="23" t="s">
        <v>16</v>
      </c>
      <c r="G131" s="18"/>
      <c r="H131" s="18"/>
      <c r="I131" s="18"/>
      <c r="J131" s="18"/>
    </row>
    <row r="132" spans="1:10" x14ac:dyDescent="0.2">
      <c r="A132" s="17" t="s">
        <v>1025</v>
      </c>
      <c r="B132" s="17">
        <v>20</v>
      </c>
      <c r="C132" s="17" t="str">
        <f t="shared" ref="C132:C157" si="2">_xlfn.CONCAT(A132,"_",B132)</f>
        <v>G_20</v>
      </c>
      <c r="D132" s="17" t="s">
        <v>1291</v>
      </c>
      <c r="E132" s="17" t="s">
        <v>845</v>
      </c>
      <c r="F132" s="23" t="s">
        <v>16</v>
      </c>
      <c r="G132" s="18"/>
      <c r="H132" s="18"/>
      <c r="I132" s="18"/>
      <c r="J132" s="18"/>
    </row>
    <row r="133" spans="1:10" x14ac:dyDescent="0.2">
      <c r="A133" s="17" t="s">
        <v>1025</v>
      </c>
      <c r="B133" s="17">
        <v>21</v>
      </c>
      <c r="C133" s="17" t="str">
        <f t="shared" si="2"/>
        <v>G_21</v>
      </c>
      <c r="D133" s="17" t="s">
        <v>1292</v>
      </c>
      <c r="E133" s="17" t="s">
        <v>845</v>
      </c>
      <c r="F133" s="18"/>
      <c r="G133" s="18"/>
      <c r="H133" s="18"/>
      <c r="I133" s="18"/>
      <c r="J133" s="18" t="s">
        <v>16</v>
      </c>
    </row>
    <row r="134" spans="1:10" x14ac:dyDescent="0.2">
      <c r="A134" s="17" t="s">
        <v>1025</v>
      </c>
      <c r="B134" s="17">
        <v>22</v>
      </c>
      <c r="C134" s="17" t="str">
        <f t="shared" si="2"/>
        <v>G_22</v>
      </c>
      <c r="D134" s="17" t="s">
        <v>1293</v>
      </c>
      <c r="E134" s="17" t="s">
        <v>845</v>
      </c>
      <c r="F134" s="18"/>
      <c r="G134" s="18"/>
      <c r="H134" s="18"/>
      <c r="I134" s="18"/>
      <c r="J134" s="18" t="s">
        <v>16</v>
      </c>
    </row>
    <row r="135" spans="1:10" x14ac:dyDescent="0.2">
      <c r="A135" s="17" t="s">
        <v>1025</v>
      </c>
      <c r="B135" s="17">
        <v>23</v>
      </c>
      <c r="C135" s="17" t="str">
        <f t="shared" si="2"/>
        <v>G_23</v>
      </c>
      <c r="D135" s="17" t="s">
        <v>1294</v>
      </c>
      <c r="E135" s="17" t="s">
        <v>845</v>
      </c>
      <c r="F135" s="18"/>
      <c r="G135" s="18" t="s">
        <v>16</v>
      </c>
      <c r="H135" s="18"/>
      <c r="I135" s="18"/>
      <c r="J135" s="18"/>
    </row>
    <row r="136" spans="1:10" x14ac:dyDescent="0.2">
      <c r="A136" s="17" t="s">
        <v>1025</v>
      </c>
      <c r="B136" s="17">
        <v>24</v>
      </c>
      <c r="C136" s="17" t="str">
        <f t="shared" si="2"/>
        <v>G_24</v>
      </c>
      <c r="D136" s="17" t="s">
        <v>1295</v>
      </c>
      <c r="E136" s="17" t="s">
        <v>845</v>
      </c>
      <c r="F136" s="23" t="s">
        <v>16</v>
      </c>
      <c r="G136" s="18" t="s">
        <v>16</v>
      </c>
      <c r="H136" s="18"/>
      <c r="I136" s="18"/>
      <c r="J136" s="18"/>
    </row>
    <row r="137" spans="1:10" x14ac:dyDescent="0.2">
      <c r="A137" s="17" t="s">
        <v>1025</v>
      </c>
      <c r="B137" s="17">
        <v>25</v>
      </c>
      <c r="C137" s="17" t="str">
        <f t="shared" si="2"/>
        <v>G_25</v>
      </c>
      <c r="D137" s="17" t="s">
        <v>1296</v>
      </c>
      <c r="E137" s="17" t="s">
        <v>845</v>
      </c>
      <c r="F137" s="23" t="s">
        <v>16</v>
      </c>
      <c r="G137" s="18"/>
      <c r="H137" s="18"/>
      <c r="I137" s="18"/>
      <c r="J137" s="18"/>
    </row>
    <row r="138" spans="1:10" x14ac:dyDescent="0.2">
      <c r="A138" s="17" t="s">
        <v>1025</v>
      </c>
      <c r="B138" s="17">
        <v>26</v>
      </c>
      <c r="C138" s="17" t="str">
        <f t="shared" si="2"/>
        <v>G_26</v>
      </c>
      <c r="D138" s="17" t="s">
        <v>1297</v>
      </c>
      <c r="E138" s="17" t="s">
        <v>845</v>
      </c>
      <c r="F138" s="23" t="s">
        <v>16</v>
      </c>
      <c r="G138" s="18"/>
      <c r="H138" s="18"/>
      <c r="I138" s="18"/>
      <c r="J138" s="18"/>
    </row>
    <row r="139" spans="1:10" x14ac:dyDescent="0.2">
      <c r="A139" s="17" t="s">
        <v>1025</v>
      </c>
      <c r="B139" s="17">
        <v>27</v>
      </c>
      <c r="C139" s="17" t="str">
        <f t="shared" si="2"/>
        <v>G_27</v>
      </c>
      <c r="D139" s="17" t="s">
        <v>1298</v>
      </c>
      <c r="E139" s="17" t="s">
        <v>845</v>
      </c>
      <c r="F139" s="23" t="s">
        <v>16</v>
      </c>
      <c r="G139" s="18" t="s">
        <v>16</v>
      </c>
      <c r="H139" s="18"/>
      <c r="I139" s="18"/>
      <c r="J139" s="18" t="s">
        <v>16</v>
      </c>
    </row>
    <row r="140" spans="1:10" x14ac:dyDescent="0.2">
      <c r="A140" s="17" t="s">
        <v>1025</v>
      </c>
      <c r="B140" s="17">
        <v>28</v>
      </c>
      <c r="C140" s="17" t="str">
        <f t="shared" si="2"/>
        <v>G_28</v>
      </c>
      <c r="D140" s="17" t="s">
        <v>1299</v>
      </c>
      <c r="E140" s="17" t="s">
        <v>845</v>
      </c>
      <c r="F140" s="18"/>
      <c r="G140" s="18" t="s">
        <v>16</v>
      </c>
      <c r="H140" s="18"/>
      <c r="I140" s="18"/>
      <c r="J140" s="18"/>
    </row>
    <row r="141" spans="1:10" x14ac:dyDescent="0.2">
      <c r="A141" s="17" t="s">
        <v>1025</v>
      </c>
      <c r="B141" s="17">
        <v>29</v>
      </c>
      <c r="C141" s="17" t="str">
        <f t="shared" si="2"/>
        <v>G_29</v>
      </c>
      <c r="D141" s="17" t="s">
        <v>1300</v>
      </c>
      <c r="E141" s="17" t="s">
        <v>845</v>
      </c>
      <c r="F141" s="18"/>
      <c r="G141" s="18"/>
      <c r="H141" s="18"/>
      <c r="I141" s="18"/>
      <c r="J141" s="18" t="s">
        <v>16</v>
      </c>
    </row>
    <row r="142" spans="1:10" x14ac:dyDescent="0.2">
      <c r="A142" s="17" t="s">
        <v>1025</v>
      </c>
      <c r="B142" s="17">
        <v>30</v>
      </c>
      <c r="C142" s="17" t="str">
        <f t="shared" si="2"/>
        <v>G_30</v>
      </c>
      <c r="D142" s="17" t="s">
        <v>1301</v>
      </c>
      <c r="E142" s="17" t="s">
        <v>845</v>
      </c>
      <c r="F142" s="18"/>
      <c r="G142" s="18" t="s">
        <v>16</v>
      </c>
      <c r="H142" s="18"/>
      <c r="I142" s="18"/>
      <c r="J142" s="18"/>
    </row>
    <row r="143" spans="1:10" x14ac:dyDescent="0.2">
      <c r="A143" s="17" t="s">
        <v>1025</v>
      </c>
      <c r="B143" s="17">
        <v>31</v>
      </c>
      <c r="C143" s="17" t="str">
        <f t="shared" si="2"/>
        <v>G_31</v>
      </c>
      <c r="D143" s="17" t="s">
        <v>1302</v>
      </c>
      <c r="E143" s="17" t="s">
        <v>845</v>
      </c>
      <c r="F143" s="23" t="s">
        <v>16</v>
      </c>
      <c r="G143" s="18" t="s">
        <v>16</v>
      </c>
      <c r="H143" s="18"/>
      <c r="I143" s="18"/>
      <c r="J143" s="18"/>
    </row>
    <row r="144" spans="1:10" x14ac:dyDescent="0.2">
      <c r="A144" s="17" t="s">
        <v>1025</v>
      </c>
      <c r="B144" s="17">
        <v>32</v>
      </c>
      <c r="C144" s="17" t="str">
        <f t="shared" si="2"/>
        <v>G_32</v>
      </c>
      <c r="D144" s="17" t="s">
        <v>1303</v>
      </c>
      <c r="E144" s="17" t="s">
        <v>845</v>
      </c>
      <c r="F144" s="23" t="s">
        <v>16</v>
      </c>
      <c r="G144" s="18"/>
      <c r="H144" s="18"/>
      <c r="I144" s="18"/>
      <c r="J144" s="18"/>
    </row>
    <row r="145" spans="1:10" ht="12" customHeight="1" x14ac:dyDescent="0.2">
      <c r="A145" s="17" t="s">
        <v>1025</v>
      </c>
      <c r="B145" s="17">
        <v>33</v>
      </c>
      <c r="C145" s="17" t="str">
        <f t="shared" si="2"/>
        <v>G_33</v>
      </c>
      <c r="D145" s="17" t="s">
        <v>1304</v>
      </c>
      <c r="E145" s="17" t="s">
        <v>845</v>
      </c>
      <c r="F145" s="23" t="s">
        <v>16</v>
      </c>
      <c r="G145" s="18"/>
      <c r="H145" s="18"/>
      <c r="I145" s="18"/>
      <c r="J145" s="18"/>
    </row>
    <row r="146" spans="1:10" ht="12" customHeight="1" x14ac:dyDescent="0.2">
      <c r="A146" s="17" t="s">
        <v>1025</v>
      </c>
      <c r="B146" s="17">
        <v>34</v>
      </c>
      <c r="C146" s="17" t="str">
        <f t="shared" si="2"/>
        <v>G_34</v>
      </c>
      <c r="D146" s="17" t="s">
        <v>1305</v>
      </c>
      <c r="E146" s="17" t="s">
        <v>845</v>
      </c>
      <c r="F146" s="23" t="s">
        <v>16</v>
      </c>
      <c r="G146" s="18"/>
      <c r="H146" s="18"/>
      <c r="I146" s="18"/>
      <c r="J146" s="18" t="s">
        <v>16</v>
      </c>
    </row>
    <row r="147" spans="1:10" x14ac:dyDescent="0.2">
      <c r="A147" s="17" t="s">
        <v>1025</v>
      </c>
      <c r="B147" s="17">
        <v>35</v>
      </c>
      <c r="C147" s="17" t="str">
        <f t="shared" si="2"/>
        <v>G_35</v>
      </c>
      <c r="D147" s="17" t="s">
        <v>1306</v>
      </c>
      <c r="E147" s="17" t="s">
        <v>845</v>
      </c>
      <c r="F147" s="18"/>
      <c r="G147" s="18" t="s">
        <v>16</v>
      </c>
      <c r="H147" s="18"/>
      <c r="I147" s="18"/>
      <c r="J147" s="18"/>
    </row>
    <row r="148" spans="1:10" x14ac:dyDescent="0.2">
      <c r="A148" s="17" t="s">
        <v>1307</v>
      </c>
      <c r="B148" s="17">
        <v>1</v>
      </c>
      <c r="C148" s="17" t="str">
        <f t="shared" si="2"/>
        <v>KONTR_1</v>
      </c>
      <c r="D148" s="17" t="s">
        <v>1308</v>
      </c>
      <c r="E148" s="17" t="s">
        <v>782</v>
      </c>
      <c r="F148" s="18"/>
      <c r="G148" s="18"/>
      <c r="H148" s="18" t="s">
        <v>16</v>
      </c>
      <c r="I148" s="18"/>
      <c r="J148" s="18"/>
    </row>
    <row r="149" spans="1:10" x14ac:dyDescent="0.2">
      <c r="A149" s="17" t="s">
        <v>1309</v>
      </c>
      <c r="B149" s="17">
        <v>2</v>
      </c>
      <c r="C149" s="17" t="str">
        <f t="shared" si="2"/>
        <v>KONTR _2</v>
      </c>
      <c r="D149" s="17" t="s">
        <v>1310</v>
      </c>
      <c r="E149" s="17" t="s">
        <v>782</v>
      </c>
      <c r="F149" s="18"/>
      <c r="G149" s="18"/>
      <c r="H149" s="18" t="s">
        <v>16</v>
      </c>
      <c r="I149" s="18"/>
      <c r="J149" s="18"/>
    </row>
    <row r="150" spans="1:10" x14ac:dyDescent="0.2">
      <c r="A150" s="17" t="s">
        <v>1309</v>
      </c>
      <c r="B150" s="17">
        <v>3</v>
      </c>
      <c r="C150" s="17" t="str">
        <f t="shared" si="2"/>
        <v>KONTR _3</v>
      </c>
      <c r="D150" s="17" t="s">
        <v>1311</v>
      </c>
      <c r="E150" s="17" t="s">
        <v>1312</v>
      </c>
      <c r="F150" s="18"/>
      <c r="G150" s="18"/>
      <c r="H150" s="18" t="s">
        <v>16</v>
      </c>
      <c r="I150" s="18"/>
      <c r="J150" s="18"/>
    </row>
    <row r="151" spans="1:10" x14ac:dyDescent="0.2">
      <c r="A151" s="17" t="s">
        <v>1309</v>
      </c>
      <c r="B151" s="17">
        <v>4</v>
      </c>
      <c r="C151" s="17" t="str">
        <f t="shared" si="2"/>
        <v>KONTR _4</v>
      </c>
      <c r="D151" s="17" t="s">
        <v>1313</v>
      </c>
      <c r="E151" s="17" t="s">
        <v>1312</v>
      </c>
      <c r="F151" s="18"/>
      <c r="G151" s="18"/>
      <c r="H151" s="18" t="s">
        <v>16</v>
      </c>
      <c r="I151" s="18"/>
      <c r="J151" s="18"/>
    </row>
    <row r="152" spans="1:10" x14ac:dyDescent="0.2">
      <c r="A152" s="17" t="s">
        <v>1309</v>
      </c>
      <c r="B152" s="17">
        <v>5</v>
      </c>
      <c r="C152" s="17" t="str">
        <f t="shared" si="2"/>
        <v>KONTR _5</v>
      </c>
      <c r="D152" s="17" t="s">
        <v>1314</v>
      </c>
      <c r="E152" s="17" t="s">
        <v>1312</v>
      </c>
      <c r="F152" s="18"/>
      <c r="G152" s="18"/>
      <c r="H152" s="18" t="s">
        <v>16</v>
      </c>
      <c r="I152" s="18"/>
      <c r="J152" s="18"/>
    </row>
    <row r="153" spans="1:10" x14ac:dyDescent="0.2">
      <c r="A153" s="17" t="s">
        <v>1309</v>
      </c>
      <c r="B153" s="17">
        <v>6</v>
      </c>
      <c r="C153" s="17" t="str">
        <f t="shared" si="2"/>
        <v>KONTR _6</v>
      </c>
      <c r="D153" s="17" t="s">
        <v>1315</v>
      </c>
      <c r="E153" s="17" t="s">
        <v>1312</v>
      </c>
      <c r="F153" s="18"/>
      <c r="G153" s="18"/>
      <c r="H153" s="18" t="s">
        <v>16</v>
      </c>
      <c r="I153" s="18"/>
      <c r="J153" s="18"/>
    </row>
    <row r="154" spans="1:10" x14ac:dyDescent="0.2">
      <c r="A154" s="17" t="s">
        <v>1309</v>
      </c>
      <c r="B154" s="17">
        <v>7</v>
      </c>
      <c r="C154" s="17" t="str">
        <f t="shared" si="2"/>
        <v>KONTR _7</v>
      </c>
      <c r="D154" s="17" t="s">
        <v>1316</v>
      </c>
      <c r="E154" s="17" t="s">
        <v>995</v>
      </c>
      <c r="F154" s="18"/>
      <c r="G154" s="18"/>
      <c r="H154" s="18" t="s">
        <v>16</v>
      </c>
      <c r="I154" s="18"/>
      <c r="J154" s="18"/>
    </row>
    <row r="155" spans="1:10" x14ac:dyDescent="0.2">
      <c r="A155" s="17" t="s">
        <v>1309</v>
      </c>
      <c r="B155" s="17">
        <v>8</v>
      </c>
      <c r="C155" s="17" t="str">
        <f t="shared" si="2"/>
        <v>KONTR _8</v>
      </c>
      <c r="D155" s="17" t="s">
        <v>1317</v>
      </c>
      <c r="E155" s="17" t="s">
        <v>1312</v>
      </c>
      <c r="F155" s="18"/>
      <c r="G155" s="18"/>
      <c r="H155" s="18" t="s">
        <v>16</v>
      </c>
      <c r="I155" s="18"/>
      <c r="J155" s="18"/>
    </row>
    <row r="156" spans="1:10" x14ac:dyDescent="0.2">
      <c r="A156" s="17" t="s">
        <v>1309</v>
      </c>
      <c r="B156" s="17">
        <v>9</v>
      </c>
      <c r="C156" s="17" t="str">
        <f t="shared" si="2"/>
        <v>KONTR _9</v>
      </c>
      <c r="D156" s="17" t="s">
        <v>1318</v>
      </c>
      <c r="E156" s="17" t="s">
        <v>1312</v>
      </c>
      <c r="F156" s="18"/>
      <c r="G156" s="18" t="s">
        <v>16</v>
      </c>
      <c r="H156" s="18" t="s">
        <v>16</v>
      </c>
      <c r="I156" s="18"/>
      <c r="J156" s="18"/>
    </row>
    <row r="157" spans="1:10" x14ac:dyDescent="0.2">
      <c r="A157" s="17" t="s">
        <v>1309</v>
      </c>
      <c r="B157" s="17">
        <v>10</v>
      </c>
      <c r="C157" s="17" t="str">
        <f t="shared" si="2"/>
        <v>KONTR _10</v>
      </c>
      <c r="D157" s="17" t="s">
        <v>1319</v>
      </c>
      <c r="E157" s="17" t="s">
        <v>1312</v>
      </c>
      <c r="F157" s="18"/>
      <c r="G157" s="18" t="s">
        <v>16</v>
      </c>
      <c r="H157" s="18" t="s">
        <v>16</v>
      </c>
      <c r="I157" s="18"/>
      <c r="J157" s="18"/>
    </row>
    <row r="158" spans="1:10" x14ac:dyDescent="0.2">
      <c r="F158" s="5"/>
      <c r="G158" s="5"/>
      <c r="I158" s="5"/>
      <c r="J158" s="5"/>
    </row>
    <row r="159" spans="1:10" x14ac:dyDescent="0.2"/>
    <row r="160" spans="1:10" x14ac:dyDescent="0.2"/>
    <row r="161" x14ac:dyDescent="0.2"/>
    <row r="162" x14ac:dyDescent="0.2"/>
    <row r="163" x14ac:dyDescent="0.2"/>
    <row r="164" x14ac:dyDescent="0.2"/>
    <row r="165" x14ac:dyDescent="0.2"/>
  </sheetData>
  <autoFilter ref="A2:J157" xr:uid="{F0261A85-D50E-4962-90BA-15A16F4A19DE}"/>
  <phoneticPr fontId="3" type="noConversion"/>
  <dataValidations disablePrompts="1" count="1">
    <dataValidation type="list" allowBlank="1" showInputMessage="1" showErrorMessage="1" sqref="E158" xr:uid="{875BBE3D-12F9-4F1B-91D3-8E95012DB3D7}">
      <formula1>#REF!</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D06C41978F31C409F4A7F68FF64A6EE" ma:contentTypeVersion="7" ma:contentTypeDescription="Utwórz nowy dokument." ma:contentTypeScope="" ma:versionID="2c0f2afb7a9921c4ac3600102ef91cb3">
  <xsd:schema xmlns:xsd="http://www.w3.org/2001/XMLSchema" xmlns:xs="http://www.w3.org/2001/XMLSchema" xmlns:p="http://schemas.microsoft.com/office/2006/metadata/properties" xmlns:ns2="09e3e61c-d96f-4882-8671-14c5d60552b7" targetNamespace="http://schemas.microsoft.com/office/2006/metadata/properties" ma:root="true" ma:fieldsID="e2231dbe1f10b3285ae6a87dfbdd72fb" ns2:_="">
    <xsd:import namespace="09e3e61c-d96f-4882-8671-14c5d60552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3e61c-d96f-4882-8671-14c5d60552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9CFF52A-4DBD-491A-BF83-5A9D553E06EF}">
  <ds:schemaRefs>
    <ds:schemaRef ds:uri="http://schemas.microsoft.com/sharepoint/v3/contenttype/forms"/>
  </ds:schemaRefs>
</ds:datastoreItem>
</file>

<file path=customXml/itemProps2.xml><?xml version="1.0" encoding="utf-8"?>
<ds:datastoreItem xmlns:ds="http://schemas.openxmlformats.org/officeDocument/2006/customXml" ds:itemID="{CA77C3CA-D08C-495A-8057-3C314F0BC1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3e61c-d96f-4882-8671-14c5d60552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F3ED18-8BDA-4A23-A8CD-732DF3B86AA9}">
  <ds:schemaRefs>
    <ds:schemaRef ds:uri="http://purl.org/dc/elements/1.1/"/>
    <ds:schemaRef ds:uri="09e3e61c-d96f-4882-8671-14c5d60552b7"/>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Description of contents</vt:lpstr>
      <vt:lpstr>Features</vt:lpstr>
      <vt:lpstr>Processes and sub-processes</vt:lpstr>
      <vt:lpstr>List of SPM’s key products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Nagrodkiewicz Łukasz (ORL)</dc:creator>
  <cp:keywords/>
  <dc:description/>
  <cp:lastModifiedBy>Ostaszewski Artur (ORL)</cp:lastModifiedBy>
  <cp:revision/>
  <dcterms:created xsi:type="dcterms:W3CDTF">2015-06-05T18:17:20Z</dcterms:created>
  <dcterms:modified xsi:type="dcterms:W3CDTF">2026-08-04T13:51:39Z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0x0101001D06C41978F31C409F4A7F68FF64A6EE</vt:lpwstr>
  </property>
  <property fmtid="{D5CDD505-2E9C-101B-9397-08002B2CF9AE}" pid="5" name="MediaServiceImageTags">
    <vt:lpwstr/>
  </property>
  <property fmtid="{D5CDD505-2E9C-101B-9397-08002B2CF9AE}" pid="6" name="MSIP_Label_53312e15-a5e9-4500-a857-15b9f442bba9_Enabled">
    <vt:lpwstr>true</vt:lpwstr>
  </property>
  <property fmtid="{D5CDD505-2E9C-101B-9397-08002B2CF9AE}" pid="7" name="MSIP_Label_53312e15-a5e9-4500-a857-15b9f442bba9_SetDate">
    <vt:lpwstr>2025-07-02T13:56:53Z</vt:lpwstr>
  </property>
  <property fmtid="{D5CDD505-2E9C-101B-9397-08002B2CF9AE}" pid="8" name="MSIP_Label_53312e15-a5e9-4500-a857-15b9f442bba9_Method">
    <vt:lpwstr>Standard</vt:lpwstr>
  </property>
  <property fmtid="{D5CDD505-2E9C-101B-9397-08002B2CF9AE}" pid="9" name="MSIP_Label_53312e15-a5e9-4500-a857-15b9f442bba9_Name">
    <vt:lpwstr>Informacje służbowe</vt:lpwstr>
  </property>
  <property fmtid="{D5CDD505-2E9C-101B-9397-08002B2CF9AE}" pid="10" name="MSIP_Label_53312e15-a5e9-4500-a857-15b9f442bba9_SiteId">
    <vt:lpwstr>8240863f-2f43-471d-b2eb-4a75fb9fab5b</vt:lpwstr>
  </property>
  <property fmtid="{D5CDD505-2E9C-101B-9397-08002B2CF9AE}" pid="11" name="MSIP_Label_53312e15-a5e9-4500-a857-15b9f442bba9_ActionId">
    <vt:lpwstr>df62689c-97bd-4ab4-b106-6b6ea09df4a2</vt:lpwstr>
  </property>
  <property fmtid="{D5CDD505-2E9C-101B-9397-08002B2CF9AE}" pid="12" name="MSIP_Label_53312e15-a5e9-4500-a857-15b9f442bba9_ContentBits">
    <vt:lpwstr>0</vt:lpwstr>
  </property>
  <property fmtid="{D5CDD505-2E9C-101B-9397-08002B2CF9AE}" pid="13" name="MSIP_Label_53312e15-a5e9-4500-a857-15b9f442bba9_Tag">
    <vt:lpwstr>10, 3, 0, 1</vt:lpwstr>
  </property>
  <property fmtid="{D5CDD505-2E9C-101B-9397-08002B2CF9AE}" pid="14" name="MSIP_Label_b3b60e38-724b-44cb-8b52-7841a0346e9d_Enabled">
    <vt:lpwstr>true</vt:lpwstr>
  </property>
  <property fmtid="{D5CDD505-2E9C-101B-9397-08002B2CF9AE}" pid="15" name="MSIP_Label_b3b60e38-724b-44cb-8b52-7841a0346e9d_SetDate">
    <vt:lpwstr>2026-03-04T09:13:10Z</vt:lpwstr>
  </property>
  <property fmtid="{D5CDD505-2E9C-101B-9397-08002B2CF9AE}" pid="16" name="MSIP_Label_b3b60e38-724b-44cb-8b52-7841a0346e9d_Method">
    <vt:lpwstr>Standard</vt:lpwstr>
  </property>
  <property fmtid="{D5CDD505-2E9C-101B-9397-08002B2CF9AE}" pid="17" name="MSIP_Label_b3b60e38-724b-44cb-8b52-7841a0346e9d_Name">
    <vt:lpwstr>aad.gkorl.label.internal.gkorl</vt:lpwstr>
  </property>
  <property fmtid="{D5CDD505-2E9C-101B-9397-08002B2CF9AE}" pid="18" name="MSIP_Label_b3b60e38-724b-44cb-8b52-7841a0346e9d_SiteId">
    <vt:lpwstr>49ed4135-8213-4cdc-b4ed-aca2fd2e32c2</vt:lpwstr>
  </property>
  <property fmtid="{D5CDD505-2E9C-101B-9397-08002B2CF9AE}" pid="19" name="MSIP_Label_b3b60e38-724b-44cb-8b52-7841a0346e9d_ActionId">
    <vt:lpwstr>fbaa626d-0274-4045-9234-a043d29ff930</vt:lpwstr>
  </property>
  <property fmtid="{D5CDD505-2E9C-101B-9397-08002B2CF9AE}" pid="20" name="MSIP_Label_b3b60e38-724b-44cb-8b52-7841a0346e9d_ContentBits">
    <vt:lpwstr>0</vt:lpwstr>
  </property>
  <property fmtid="{D5CDD505-2E9C-101B-9397-08002B2CF9AE}" pid="21" name="MSIP_Label_b3b60e38-724b-44cb-8b52-7841a0346e9d_Tag">
    <vt:lpwstr>10, 3, 0, 1</vt:lpwstr>
  </property>
</Properties>
</file>